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AE9316CD-9DDC-4030-86AC-0BB5ACDDD9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1" l="1"/>
  <c r="C40" i="13"/>
  <c r="E40" i="17"/>
  <c r="C40" i="17"/>
  <c r="E40" i="21"/>
  <c r="Z39" i="2"/>
  <c r="Z39" i="3"/>
  <c r="Y39" i="3"/>
  <c r="Z39" i="4"/>
  <c r="Z39" i="5"/>
  <c r="Z39" i="6"/>
  <c r="Z39" i="7"/>
  <c r="Z39" i="8"/>
  <c r="Y39" i="8"/>
  <c r="Z39" i="9"/>
  <c r="Z39" i="10"/>
  <c r="Y39" i="11"/>
  <c r="Z39" i="11" s="1"/>
  <c r="Z39" i="13"/>
  <c r="Y39" i="13"/>
  <c r="Z39" i="14"/>
  <c r="Y39" i="14"/>
  <c r="Z39" i="15"/>
  <c r="Z39" i="17"/>
  <c r="Z39" i="18"/>
  <c r="Z39" i="19"/>
  <c r="Z39" i="20"/>
  <c r="Y39" i="20"/>
  <c r="Y39" i="21"/>
  <c r="Z39" i="21" s="1"/>
  <c r="Z39" i="1"/>
  <c r="W39" i="2"/>
  <c r="Y39" i="2" s="1"/>
  <c r="J39" i="2"/>
  <c r="W39" i="3"/>
  <c r="J39" i="3"/>
  <c r="H39" i="3"/>
  <c r="H40" i="3" s="1"/>
  <c r="I39" i="3" s="1"/>
  <c r="I40" i="3" s="1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H39" i="7"/>
  <c r="W39" i="8"/>
  <c r="J39" i="8"/>
  <c r="W39" i="9"/>
  <c r="Y39" i="9" s="1"/>
  <c r="J39" i="9"/>
  <c r="H39" i="9"/>
  <c r="W39" i="10"/>
  <c r="Y39" i="10" s="1"/>
  <c r="Y40" i="10" s="1"/>
  <c r="J39" i="10"/>
  <c r="W39" i="11"/>
  <c r="J39" i="11"/>
  <c r="W39" i="12"/>
  <c r="Y39" i="12" s="1"/>
  <c r="Z39" i="12" s="1"/>
  <c r="J39" i="12"/>
  <c r="W39" i="13"/>
  <c r="J39" i="13"/>
  <c r="W39" i="14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J39" i="21"/>
  <c r="W39" i="1"/>
  <c r="Y39" i="1" s="1"/>
  <c r="J39" i="1"/>
  <c r="L38" i="2"/>
  <c r="Y38" i="4"/>
  <c r="Y40" i="4" s="1"/>
  <c r="Q38" i="5"/>
  <c r="W38" i="6"/>
  <c r="O38" i="6"/>
  <c r="L38" i="6"/>
  <c r="G38" i="6"/>
  <c r="G40" i="6" s="1"/>
  <c r="H39" i="6" s="1"/>
  <c r="W38" i="7"/>
  <c r="Q38" i="7"/>
  <c r="O38" i="7"/>
  <c r="G38" i="7"/>
  <c r="G40" i="7" s="1"/>
  <c r="W38" i="8"/>
  <c r="J38" i="8"/>
  <c r="I38" i="8"/>
  <c r="G38" i="8"/>
  <c r="G40" i="8" s="1"/>
  <c r="H39" i="8" s="1"/>
  <c r="H40" i="8" s="1"/>
  <c r="I39" i="8" s="1"/>
  <c r="I40" i="8" s="1"/>
  <c r="Q38" i="9"/>
  <c r="AA38" i="10"/>
  <c r="AA40" i="10" s="1"/>
  <c r="X38" i="10"/>
  <c r="Z38" i="10" s="1"/>
  <c r="K38" i="10"/>
  <c r="H38" i="10"/>
  <c r="S38" i="11"/>
  <c r="R38" i="11"/>
  <c r="P38" i="11"/>
  <c r="C38" i="11"/>
  <c r="K38" i="12"/>
  <c r="J38" i="12"/>
  <c r="H38" i="12"/>
  <c r="S38" i="13"/>
  <c r="C38" i="13"/>
  <c r="AA38" i="14"/>
  <c r="AA40" i="14" s="1"/>
  <c r="X38" i="14"/>
  <c r="J38" i="14"/>
  <c r="T38" i="15"/>
  <c r="S38" i="15"/>
  <c r="Q38" i="15"/>
  <c r="D38" i="15"/>
  <c r="D40" i="15" s="1"/>
  <c r="L38" i="16"/>
  <c r="K38" i="16"/>
  <c r="I38" i="16"/>
  <c r="T38" i="17"/>
  <c r="S38" i="17"/>
  <c r="D38" i="17"/>
  <c r="D40" i="17" s="1"/>
  <c r="C38" i="17"/>
  <c r="M38" i="18"/>
  <c r="U38" i="19"/>
  <c r="T38" i="19"/>
  <c r="R38" i="19"/>
  <c r="E38" i="19"/>
  <c r="E40" i="19" s="1"/>
  <c r="M38" i="20"/>
  <c r="L38" i="20"/>
  <c r="J38" i="20"/>
  <c r="O38" i="2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Y38" i="16" s="1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J38" i="18" s="1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C38" i="20" s="1"/>
  <c r="C40" i="20" s="1"/>
  <c r="AA36" i="21"/>
  <c r="Y36" i="21"/>
  <c r="X36" i="21"/>
  <c r="Z36" i="21" s="1"/>
  <c r="W36" i="21"/>
  <c r="V36" i="21"/>
  <c r="U36" i="21"/>
  <c r="T36" i="21"/>
  <c r="S36" i="21"/>
  <c r="R36" i="21"/>
  <c r="Q36" i="21"/>
  <c r="Q38" i="21" s="1"/>
  <c r="P36" i="21"/>
  <c r="O36" i="21"/>
  <c r="N36" i="21"/>
  <c r="M36" i="21"/>
  <c r="L36" i="21"/>
  <c r="K36" i="21"/>
  <c r="J36" i="21"/>
  <c r="I36" i="21"/>
  <c r="I38" i="21" s="1"/>
  <c r="H36" i="21"/>
  <c r="G36" i="21"/>
  <c r="F36" i="21"/>
  <c r="E36" i="21"/>
  <c r="D36" i="21"/>
  <c r="C36" i="21"/>
  <c r="AA36" i="1"/>
  <c r="Z36" i="1"/>
  <c r="Y36" i="1"/>
  <c r="Y38" i="1" s="1"/>
  <c r="Y40" i="1" s="1"/>
  <c r="X36" i="1"/>
  <c r="W36" i="1"/>
  <c r="V36" i="1"/>
  <c r="U36" i="1"/>
  <c r="T36" i="1"/>
  <c r="S36" i="1"/>
  <c r="S38" i="1" s="1"/>
  <c r="R36" i="1"/>
  <c r="Q36" i="1"/>
  <c r="P36" i="1"/>
  <c r="O36" i="1"/>
  <c r="N36" i="1"/>
  <c r="M36" i="1"/>
  <c r="L36" i="1"/>
  <c r="K36" i="1"/>
  <c r="K38" i="1" s="1"/>
  <c r="J36" i="1"/>
  <c r="J38" i="1" s="1"/>
  <c r="I36" i="1"/>
  <c r="I38" i="1" s="1"/>
  <c r="H36" i="1"/>
  <c r="G36" i="1"/>
  <c r="F36" i="1"/>
  <c r="E36" i="1"/>
  <c r="D36" i="1"/>
  <c r="C36" i="1"/>
  <c r="C38" i="1" s="1"/>
  <c r="C40" i="1" s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J38" i="2" s="1"/>
  <c r="I27" i="2"/>
  <c r="I38" i="2" s="1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T38" i="3" s="1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AA27" i="4"/>
  <c r="AA38" i="4" s="1"/>
  <c r="AA40" i="4" s="1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L38" i="4" s="1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T38" i="5" s="1"/>
  <c r="S27" i="5"/>
  <c r="R27" i="5"/>
  <c r="R38" i="5" s="1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D38" i="5" s="1"/>
  <c r="D40" i="5" s="1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T38" i="7" s="1"/>
  <c r="S27" i="7"/>
  <c r="R27" i="7"/>
  <c r="R38" i="7" s="1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D38" i="7" s="1"/>
  <c r="D40" i="7" s="1"/>
  <c r="C27" i="7"/>
  <c r="AA27" i="8"/>
  <c r="AA38" i="8" s="1"/>
  <c r="AA40" i="8" s="1"/>
  <c r="Z27" i="8"/>
  <c r="Y27" i="8"/>
  <c r="X27" i="8"/>
  <c r="W27" i="8"/>
  <c r="V27" i="8"/>
  <c r="U27" i="8"/>
  <c r="T27" i="8"/>
  <c r="S27" i="8"/>
  <c r="R27" i="8"/>
  <c r="Q27" i="8"/>
  <c r="P27" i="8"/>
  <c r="O27" i="8"/>
  <c r="O38" i="8" s="1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W38" i="9" s="1"/>
  <c r="V27" i="9"/>
  <c r="U27" i="9"/>
  <c r="T27" i="9"/>
  <c r="S27" i="9"/>
  <c r="R27" i="9"/>
  <c r="Q27" i="9"/>
  <c r="P27" i="9"/>
  <c r="O27" i="9"/>
  <c r="O38" i="9" s="1"/>
  <c r="N27" i="9"/>
  <c r="M27" i="9"/>
  <c r="L27" i="9"/>
  <c r="K27" i="9"/>
  <c r="J27" i="9"/>
  <c r="I27" i="9"/>
  <c r="H27" i="9"/>
  <c r="G27" i="9"/>
  <c r="G38" i="9" s="1"/>
  <c r="G40" i="9" s="1"/>
  <c r="F27" i="9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P38" i="10" s="1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P38" i="12" s="1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P38" i="13" s="1"/>
  <c r="O27" i="13"/>
  <c r="N27" i="13"/>
  <c r="M27" i="13"/>
  <c r="L27" i="13"/>
  <c r="K27" i="13"/>
  <c r="J27" i="13"/>
  <c r="I27" i="13"/>
  <c r="H27" i="13"/>
  <c r="H38" i="13" s="1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H38" i="14" s="1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Q38" i="17" s="1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W38" i="19" s="1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AA38" i="20" s="1"/>
  <c r="AA40" i="20" s="1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O38" i="20" s="1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AA38" i="21" s="1"/>
  <c r="AA40" i="21" s="1"/>
  <c r="Y27" i="21"/>
  <c r="Y38" i="21" s="1"/>
  <c r="X27" i="21"/>
  <c r="W27" i="21"/>
  <c r="V27" i="21"/>
  <c r="U27" i="21"/>
  <c r="T27" i="21"/>
  <c r="S27" i="21"/>
  <c r="R27" i="21"/>
  <c r="R38" i="21" s="1"/>
  <c r="Q27" i="21"/>
  <c r="P27" i="21"/>
  <c r="O27" i="21"/>
  <c r="N27" i="21"/>
  <c r="M27" i="21"/>
  <c r="L27" i="21"/>
  <c r="K27" i="21"/>
  <c r="J27" i="21"/>
  <c r="J38" i="21" s="1"/>
  <c r="I27" i="21"/>
  <c r="H27" i="21"/>
  <c r="G27" i="21"/>
  <c r="F27" i="21"/>
  <c r="E27" i="21"/>
  <c r="D27" i="21"/>
  <c r="C27" i="21"/>
  <c r="AA27" i="1"/>
  <c r="AA38" i="1" s="1"/>
  <c r="AA40" i="1" s="1"/>
  <c r="Y27" i="1"/>
  <c r="X27" i="1"/>
  <c r="Z27" i="1" s="1"/>
  <c r="W27" i="1"/>
  <c r="V27" i="1"/>
  <c r="U27" i="1"/>
  <c r="T27" i="1"/>
  <c r="S27" i="1"/>
  <c r="R27" i="1"/>
  <c r="R38" i="1" s="1"/>
  <c r="Q27" i="1"/>
  <c r="Q38" i="1" s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R17" i="2"/>
  <c r="Q17" i="2"/>
  <c r="P17" i="2"/>
  <c r="P38" i="2" s="1"/>
  <c r="O17" i="2"/>
  <c r="O38" i="2" s="1"/>
  <c r="N17" i="2"/>
  <c r="N38" i="2" s="1"/>
  <c r="M17" i="2"/>
  <c r="L17" i="2"/>
  <c r="K17" i="2"/>
  <c r="J17" i="2"/>
  <c r="I17" i="2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AA17" i="3"/>
  <c r="Y17" i="3"/>
  <c r="Y38" i="3" s="1"/>
  <c r="Y40" i="3" s="1"/>
  <c r="X17" i="3"/>
  <c r="W17" i="3"/>
  <c r="W38" i="3" s="1"/>
  <c r="V17" i="3"/>
  <c r="U17" i="3"/>
  <c r="T17" i="3"/>
  <c r="S17" i="3"/>
  <c r="R17" i="3"/>
  <c r="R38" i="3" s="1"/>
  <c r="Q17" i="3"/>
  <c r="Q38" i="3" s="1"/>
  <c r="P17" i="3"/>
  <c r="P38" i="3" s="1"/>
  <c r="O17" i="3"/>
  <c r="O38" i="3" s="1"/>
  <c r="N17" i="3"/>
  <c r="M17" i="3"/>
  <c r="L17" i="3"/>
  <c r="L38" i="3" s="1"/>
  <c r="K17" i="3"/>
  <c r="J17" i="3"/>
  <c r="I17" i="3"/>
  <c r="I38" i="3" s="1"/>
  <c r="H17" i="3"/>
  <c r="H38" i="3" s="1"/>
  <c r="G17" i="3"/>
  <c r="G38" i="3" s="1"/>
  <c r="G40" i="3" s="1"/>
  <c r="F17" i="3"/>
  <c r="E17" i="3"/>
  <c r="D17" i="3"/>
  <c r="C17" i="3"/>
  <c r="AA17" i="4"/>
  <c r="Y17" i="4"/>
  <c r="X17" i="4"/>
  <c r="W17" i="4"/>
  <c r="W38" i="4" s="1"/>
  <c r="V17" i="4"/>
  <c r="U17" i="4"/>
  <c r="T17" i="4"/>
  <c r="T38" i="4" s="1"/>
  <c r="S17" i="4"/>
  <c r="R17" i="4"/>
  <c r="Q17" i="4"/>
  <c r="Q38" i="4" s="1"/>
  <c r="P17" i="4"/>
  <c r="P38" i="4" s="1"/>
  <c r="O17" i="4"/>
  <c r="O38" i="4" s="1"/>
  <c r="N17" i="4"/>
  <c r="M17" i="4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E17" i="4"/>
  <c r="D17" i="4"/>
  <c r="D38" i="4" s="1"/>
  <c r="D40" i="4" s="1"/>
  <c r="C17" i="4"/>
  <c r="AA17" i="5"/>
  <c r="Y17" i="5"/>
  <c r="Y38" i="5" s="1"/>
  <c r="Y40" i="5" s="1"/>
  <c r="X17" i="5"/>
  <c r="W17" i="5"/>
  <c r="W38" i="5" s="1"/>
  <c r="V17" i="5"/>
  <c r="U17" i="5"/>
  <c r="T17" i="5"/>
  <c r="S17" i="5"/>
  <c r="R17" i="5"/>
  <c r="Q17" i="5"/>
  <c r="P17" i="5"/>
  <c r="P38" i="5" s="1"/>
  <c r="O17" i="5"/>
  <c r="O38" i="5" s="1"/>
  <c r="N17" i="5"/>
  <c r="M17" i="5"/>
  <c r="L17" i="5"/>
  <c r="L38" i="5" s="1"/>
  <c r="K17" i="5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D17" i="5"/>
  <c r="C17" i="5"/>
  <c r="AA17" i="6"/>
  <c r="AA38" i="6" s="1"/>
  <c r="AA40" i="6" s="1"/>
  <c r="Y17" i="6"/>
  <c r="Y38" i="6" s="1"/>
  <c r="Y40" i="6" s="1"/>
  <c r="X17" i="6"/>
  <c r="X38" i="6" s="1"/>
  <c r="X40" i="6" s="1"/>
  <c r="Z40" i="6" s="1"/>
  <c r="W17" i="6"/>
  <c r="V17" i="6"/>
  <c r="U17" i="6"/>
  <c r="T17" i="6"/>
  <c r="S17" i="6"/>
  <c r="R17" i="6"/>
  <c r="Q17" i="6"/>
  <c r="Q38" i="6" s="1"/>
  <c r="P17" i="6"/>
  <c r="P38" i="6" s="1"/>
  <c r="O17" i="6"/>
  <c r="N17" i="6"/>
  <c r="M17" i="6"/>
  <c r="L17" i="6"/>
  <c r="K17" i="6"/>
  <c r="J17" i="6"/>
  <c r="I17" i="6"/>
  <c r="I38" i="6" s="1"/>
  <c r="H17" i="6"/>
  <c r="H38" i="6" s="1"/>
  <c r="G17" i="6"/>
  <c r="F17" i="6"/>
  <c r="E17" i="6"/>
  <c r="D17" i="6"/>
  <c r="C17" i="6"/>
  <c r="AA17" i="7"/>
  <c r="Y17" i="7"/>
  <c r="Y38" i="7" s="1"/>
  <c r="X17" i="7"/>
  <c r="W17" i="7"/>
  <c r="V17" i="7"/>
  <c r="U17" i="7"/>
  <c r="T17" i="7"/>
  <c r="S17" i="7"/>
  <c r="R17" i="7"/>
  <c r="Q17" i="7"/>
  <c r="P17" i="7"/>
  <c r="P38" i="7" s="1"/>
  <c r="O17" i="7"/>
  <c r="N17" i="7"/>
  <c r="M17" i="7"/>
  <c r="L17" i="7"/>
  <c r="K17" i="7"/>
  <c r="J17" i="7"/>
  <c r="I17" i="7"/>
  <c r="I38" i="7" s="1"/>
  <c r="H17" i="7"/>
  <c r="H38" i="7" s="1"/>
  <c r="G17" i="7"/>
  <c r="F17" i="7"/>
  <c r="E17" i="7"/>
  <c r="D17" i="7"/>
  <c r="C17" i="7"/>
  <c r="AA17" i="8"/>
  <c r="Z17" i="8"/>
  <c r="Y17" i="8"/>
  <c r="Y38" i="8" s="1"/>
  <c r="Y40" i="8" s="1"/>
  <c r="X17" i="8"/>
  <c r="X38" i="8" s="1"/>
  <c r="W17" i="8"/>
  <c r="V17" i="8"/>
  <c r="U17" i="8"/>
  <c r="T17" i="8"/>
  <c r="S17" i="8"/>
  <c r="R17" i="8"/>
  <c r="R38" i="8" s="1"/>
  <c r="Q17" i="8"/>
  <c r="Q38" i="8" s="1"/>
  <c r="P17" i="8"/>
  <c r="P38" i="8" s="1"/>
  <c r="O17" i="8"/>
  <c r="N17" i="8"/>
  <c r="M17" i="8"/>
  <c r="L17" i="8"/>
  <c r="L38" i="8" s="1"/>
  <c r="K17" i="8"/>
  <c r="J17" i="8"/>
  <c r="I17" i="8"/>
  <c r="H17" i="8"/>
  <c r="H38" i="8" s="1"/>
  <c r="G17" i="8"/>
  <c r="F17" i="8"/>
  <c r="E17" i="8"/>
  <c r="D17" i="8"/>
  <c r="C17" i="8"/>
  <c r="AA17" i="9"/>
  <c r="AA38" i="9" s="1"/>
  <c r="AA40" i="9" s="1"/>
  <c r="Z17" i="9"/>
  <c r="Y17" i="9"/>
  <c r="Y38" i="9" s="1"/>
  <c r="Y40" i="9" s="1"/>
  <c r="X17" i="9"/>
  <c r="W17" i="9"/>
  <c r="V17" i="9"/>
  <c r="U17" i="9"/>
  <c r="T17" i="9"/>
  <c r="T38" i="9" s="1"/>
  <c r="S17" i="9"/>
  <c r="S38" i="9" s="1"/>
  <c r="R17" i="9"/>
  <c r="R38" i="9" s="1"/>
  <c r="Q17" i="9"/>
  <c r="P17" i="9"/>
  <c r="O17" i="9"/>
  <c r="N17" i="9"/>
  <c r="M17" i="9"/>
  <c r="L17" i="9"/>
  <c r="K17" i="9"/>
  <c r="K38" i="9" s="1"/>
  <c r="J17" i="9"/>
  <c r="J38" i="9" s="1"/>
  <c r="I17" i="9"/>
  <c r="I38" i="9" s="1"/>
  <c r="H17" i="9"/>
  <c r="G17" i="9"/>
  <c r="F17" i="9"/>
  <c r="E17" i="9"/>
  <c r="D17" i="9"/>
  <c r="C17" i="9"/>
  <c r="C38" i="9" s="1"/>
  <c r="C40" i="9" s="1"/>
  <c r="AA17" i="10"/>
  <c r="Y17" i="10"/>
  <c r="Y38" i="10" s="1"/>
  <c r="X17" i="10"/>
  <c r="Z17" i="10" s="1"/>
  <c r="W17" i="10"/>
  <c r="V17" i="10"/>
  <c r="U17" i="10"/>
  <c r="T17" i="10"/>
  <c r="S17" i="10"/>
  <c r="S38" i="10" s="1"/>
  <c r="R17" i="10"/>
  <c r="R38" i="10" s="1"/>
  <c r="Q17" i="10"/>
  <c r="Q38" i="10" s="1"/>
  <c r="P17" i="10"/>
  <c r="O17" i="10"/>
  <c r="N17" i="10"/>
  <c r="M17" i="10"/>
  <c r="M38" i="10" s="1"/>
  <c r="L17" i="10"/>
  <c r="K17" i="10"/>
  <c r="J17" i="10"/>
  <c r="J38" i="10" s="1"/>
  <c r="I17" i="10"/>
  <c r="I38" i="10" s="1"/>
  <c r="H17" i="10"/>
  <c r="G17" i="10"/>
  <c r="F17" i="10"/>
  <c r="E17" i="10"/>
  <c r="D17" i="10"/>
  <c r="C17" i="10"/>
  <c r="C38" i="10" s="1"/>
  <c r="C40" i="10" s="1"/>
  <c r="AA17" i="11"/>
  <c r="AA38" i="11" s="1"/>
  <c r="AA40" i="11" s="1"/>
  <c r="Y17" i="11"/>
  <c r="X17" i="11"/>
  <c r="Z17" i="11" s="1"/>
  <c r="W17" i="11"/>
  <c r="V17" i="11"/>
  <c r="U17" i="11"/>
  <c r="U38" i="11" s="1"/>
  <c r="T17" i="11"/>
  <c r="S17" i="11"/>
  <c r="R17" i="11"/>
  <c r="Q17" i="11"/>
  <c r="P17" i="11"/>
  <c r="O17" i="11"/>
  <c r="N17" i="11"/>
  <c r="M17" i="11"/>
  <c r="L17" i="11"/>
  <c r="K17" i="11"/>
  <c r="K38" i="11" s="1"/>
  <c r="J17" i="11"/>
  <c r="J38" i="11" s="1"/>
  <c r="I17" i="11"/>
  <c r="H17" i="11"/>
  <c r="G17" i="11"/>
  <c r="F17" i="11"/>
  <c r="E17" i="11"/>
  <c r="E38" i="11" s="1"/>
  <c r="E40" i="11" s="1"/>
  <c r="D17" i="11"/>
  <c r="C17" i="11"/>
  <c r="AA17" i="12"/>
  <c r="AA38" i="12" s="1"/>
  <c r="AA40" i="12" s="1"/>
  <c r="Y17" i="12"/>
  <c r="X17" i="12"/>
  <c r="Z17" i="12" s="1"/>
  <c r="W17" i="12"/>
  <c r="V17" i="12"/>
  <c r="U17" i="12"/>
  <c r="T17" i="12"/>
  <c r="S17" i="12"/>
  <c r="S38" i="12" s="1"/>
  <c r="R17" i="12"/>
  <c r="R38" i="12" s="1"/>
  <c r="Q17" i="12"/>
  <c r="P17" i="12"/>
  <c r="O17" i="12"/>
  <c r="N17" i="12"/>
  <c r="M17" i="12"/>
  <c r="M38" i="12" s="1"/>
  <c r="L17" i="12"/>
  <c r="K17" i="12"/>
  <c r="J17" i="12"/>
  <c r="I17" i="12"/>
  <c r="H17" i="12"/>
  <c r="G17" i="12"/>
  <c r="F17" i="12"/>
  <c r="E17" i="12"/>
  <c r="D17" i="12"/>
  <c r="C17" i="12"/>
  <c r="C38" i="12" s="1"/>
  <c r="C40" i="12" s="1"/>
  <c r="AA17" i="13"/>
  <c r="AA38" i="13" s="1"/>
  <c r="AA40" i="13" s="1"/>
  <c r="Y17" i="13"/>
  <c r="X17" i="13"/>
  <c r="Z17" i="13" s="1"/>
  <c r="W17" i="13"/>
  <c r="V17" i="13"/>
  <c r="U17" i="13"/>
  <c r="U38" i="13" s="1"/>
  <c r="T17" i="13"/>
  <c r="S17" i="13"/>
  <c r="R17" i="13"/>
  <c r="R38" i="13" s="1"/>
  <c r="Q17" i="13"/>
  <c r="P17" i="13"/>
  <c r="O17" i="13"/>
  <c r="N17" i="13"/>
  <c r="M17" i="13"/>
  <c r="L17" i="13"/>
  <c r="K17" i="13"/>
  <c r="K38" i="13" s="1"/>
  <c r="J17" i="13"/>
  <c r="J38" i="13" s="1"/>
  <c r="I17" i="13"/>
  <c r="H17" i="13"/>
  <c r="G17" i="13"/>
  <c r="F17" i="13"/>
  <c r="E17" i="13"/>
  <c r="E38" i="13" s="1"/>
  <c r="E40" i="13" s="1"/>
  <c r="D17" i="13"/>
  <c r="C17" i="13"/>
  <c r="AA17" i="14"/>
  <c r="Z17" i="14"/>
  <c r="Y17" i="14"/>
  <c r="X17" i="14"/>
  <c r="W17" i="14"/>
  <c r="V17" i="14"/>
  <c r="U17" i="14"/>
  <c r="T17" i="14"/>
  <c r="T38" i="14" s="1"/>
  <c r="S17" i="14"/>
  <c r="S38" i="14" s="1"/>
  <c r="R17" i="14"/>
  <c r="R38" i="14" s="1"/>
  <c r="Q17" i="14"/>
  <c r="P17" i="14"/>
  <c r="O17" i="14"/>
  <c r="N17" i="14"/>
  <c r="M17" i="14"/>
  <c r="M38" i="14" s="1"/>
  <c r="L17" i="14"/>
  <c r="L38" i="14" s="1"/>
  <c r="K17" i="14"/>
  <c r="K38" i="14" s="1"/>
  <c r="J17" i="14"/>
  <c r="I17" i="14"/>
  <c r="H17" i="14"/>
  <c r="G17" i="14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V17" i="15"/>
  <c r="V38" i="15" s="1"/>
  <c r="U17" i="15"/>
  <c r="T17" i="15"/>
  <c r="S17" i="15"/>
  <c r="R17" i="15"/>
  <c r="Q17" i="15"/>
  <c r="P17" i="15"/>
  <c r="O17" i="15"/>
  <c r="N17" i="15"/>
  <c r="M17" i="15"/>
  <c r="L17" i="15"/>
  <c r="L38" i="15" s="1"/>
  <c r="K17" i="15"/>
  <c r="K38" i="15" s="1"/>
  <c r="J17" i="15"/>
  <c r="I17" i="15"/>
  <c r="H17" i="15"/>
  <c r="G17" i="15"/>
  <c r="F17" i="15"/>
  <c r="F38" i="15" s="1"/>
  <c r="F40" i="15" s="1"/>
  <c r="E17" i="15"/>
  <c r="D17" i="15"/>
  <c r="C17" i="15"/>
  <c r="C38" i="15" s="1"/>
  <c r="C40" i="15" s="1"/>
  <c r="AA17" i="16"/>
  <c r="Y17" i="16"/>
  <c r="Z17" i="16" s="1"/>
  <c r="X17" i="16"/>
  <c r="W17" i="16"/>
  <c r="V17" i="16"/>
  <c r="V38" i="16" s="1"/>
  <c r="U17" i="16"/>
  <c r="T17" i="16"/>
  <c r="T38" i="16" s="1"/>
  <c r="S17" i="16"/>
  <c r="S38" i="16" s="1"/>
  <c r="R17" i="16"/>
  <c r="Q17" i="16"/>
  <c r="P17" i="16"/>
  <c r="O17" i="16"/>
  <c r="N17" i="16"/>
  <c r="N38" i="16" s="1"/>
  <c r="M17" i="16"/>
  <c r="L17" i="16"/>
  <c r="K17" i="16"/>
  <c r="J17" i="16"/>
  <c r="I17" i="16"/>
  <c r="H17" i="16"/>
  <c r="G17" i="16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Y17" i="17"/>
  <c r="X17" i="17"/>
  <c r="W17" i="17"/>
  <c r="V17" i="17"/>
  <c r="V38" i="17" s="1"/>
  <c r="U17" i="17"/>
  <c r="U38" i="17" s="1"/>
  <c r="T17" i="17"/>
  <c r="S17" i="17"/>
  <c r="R17" i="17"/>
  <c r="Q17" i="17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I17" i="17"/>
  <c r="H17" i="17"/>
  <c r="H38" i="17" s="1"/>
  <c r="G17" i="17"/>
  <c r="F17" i="17"/>
  <c r="F38" i="17" s="1"/>
  <c r="F40" i="17" s="1"/>
  <c r="E17" i="17"/>
  <c r="E38" i="17" s="1"/>
  <c r="D17" i="17"/>
  <c r="C17" i="17"/>
  <c r="AA17" i="18"/>
  <c r="Y17" i="18"/>
  <c r="X17" i="18"/>
  <c r="W17" i="18"/>
  <c r="V17" i="18"/>
  <c r="V38" i="18" s="1"/>
  <c r="U17" i="18"/>
  <c r="U38" i="18" s="1"/>
  <c r="T17" i="18"/>
  <c r="T38" i="18" s="1"/>
  <c r="S17" i="18"/>
  <c r="R17" i="18"/>
  <c r="Q17" i="18"/>
  <c r="P17" i="18"/>
  <c r="P38" i="18" s="1"/>
  <c r="O17" i="18"/>
  <c r="O38" i="18" s="1"/>
  <c r="N17" i="18"/>
  <c r="N38" i="18" s="1"/>
  <c r="M17" i="18"/>
  <c r="L17" i="18"/>
  <c r="L38" i="18" s="1"/>
  <c r="K17" i="18"/>
  <c r="J17" i="18"/>
  <c r="I17" i="18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X17" i="19"/>
  <c r="W17" i="19"/>
  <c r="V17" i="19"/>
  <c r="V38" i="19" s="1"/>
  <c r="U17" i="19"/>
  <c r="T17" i="19"/>
  <c r="S17" i="19"/>
  <c r="R17" i="19"/>
  <c r="Q17" i="19"/>
  <c r="P17" i="19"/>
  <c r="P38" i="19" s="1"/>
  <c r="O17" i="19"/>
  <c r="N17" i="19"/>
  <c r="N38" i="19" s="1"/>
  <c r="M17" i="19"/>
  <c r="M38" i="19" s="1"/>
  <c r="L17" i="19"/>
  <c r="L38" i="19" s="1"/>
  <c r="K17" i="19"/>
  <c r="J17" i="19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D38" i="19" s="1"/>
  <c r="D40" i="19" s="1"/>
  <c r="C17" i="19"/>
  <c r="AA17" i="20"/>
  <c r="Y17" i="20"/>
  <c r="X17" i="20"/>
  <c r="W17" i="20"/>
  <c r="V17" i="20"/>
  <c r="V38" i="20" s="1"/>
  <c r="U17" i="20"/>
  <c r="U38" i="20" s="1"/>
  <c r="T17" i="20"/>
  <c r="T38" i="20" s="1"/>
  <c r="S17" i="20"/>
  <c r="R17" i="20"/>
  <c r="Q17" i="20"/>
  <c r="P17" i="20"/>
  <c r="P38" i="20" s="1"/>
  <c r="O17" i="20"/>
  <c r="N17" i="20"/>
  <c r="N38" i="20" s="1"/>
  <c r="M17" i="20"/>
  <c r="L17" i="20"/>
  <c r="K17" i="20"/>
  <c r="J17" i="20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X17" i="21"/>
  <c r="W17" i="21"/>
  <c r="W38" i="21" s="1"/>
  <c r="V17" i="21"/>
  <c r="V38" i="21" s="1"/>
  <c r="U17" i="21"/>
  <c r="U38" i="21" s="1"/>
  <c r="T17" i="21"/>
  <c r="T38" i="21" s="1"/>
  <c r="S17" i="21"/>
  <c r="R17" i="21"/>
  <c r="Q17" i="21"/>
  <c r="P17" i="21"/>
  <c r="P38" i="21" s="1"/>
  <c r="O17" i="21"/>
  <c r="N17" i="21"/>
  <c r="N38" i="21" s="1"/>
  <c r="M17" i="21"/>
  <c r="M38" i="21" s="1"/>
  <c r="L17" i="21"/>
  <c r="L38" i="21" s="1"/>
  <c r="K17" i="21"/>
  <c r="J17" i="21"/>
  <c r="I17" i="2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D17" i="21"/>
  <c r="D38" i="21" s="1"/>
  <c r="D40" i="21" s="1"/>
  <c r="C17" i="21"/>
  <c r="AA17" i="1"/>
  <c r="Y17" i="1"/>
  <c r="X17" i="1"/>
  <c r="Z17" i="1" s="1"/>
  <c r="W17" i="1"/>
  <c r="V17" i="1"/>
  <c r="V38" i="1" s="1"/>
  <c r="U17" i="1"/>
  <c r="U38" i="1" s="1"/>
  <c r="T17" i="1"/>
  <c r="S17" i="1"/>
  <c r="R17" i="1"/>
  <c r="Q17" i="1"/>
  <c r="P17" i="1"/>
  <c r="P38" i="1" s="1"/>
  <c r="O17" i="1"/>
  <c r="N17" i="1"/>
  <c r="N38" i="1" s="1"/>
  <c r="M17" i="1"/>
  <c r="M38" i="1" s="1"/>
  <c r="L17" i="1"/>
  <c r="K17" i="1"/>
  <c r="J17" i="1"/>
  <c r="I17" i="1"/>
  <c r="H17" i="1"/>
  <c r="H38" i="1" s="1"/>
  <c r="G17" i="1"/>
  <c r="F17" i="1"/>
  <c r="F38" i="1" s="1"/>
  <c r="F40" i="1" s="1"/>
  <c r="E17" i="1"/>
  <c r="E38" i="1" s="1"/>
  <c r="E40" i="1" s="1"/>
  <c r="D17" i="1"/>
  <c r="C17" i="1"/>
  <c r="Y40" i="21" l="1"/>
  <c r="Z40" i="21" s="1"/>
  <c r="H40" i="21"/>
  <c r="I39" i="21" s="1"/>
  <c r="I40" i="21" s="1"/>
  <c r="Y40" i="16"/>
  <c r="Z17" i="18"/>
  <c r="X38" i="18"/>
  <c r="X38" i="17"/>
  <c r="Z17" i="17"/>
  <c r="X38" i="1"/>
  <c r="D38" i="1"/>
  <c r="D40" i="1" s="1"/>
  <c r="T38" i="1"/>
  <c r="Z38" i="7"/>
  <c r="Y40" i="7"/>
  <c r="Z17" i="5"/>
  <c r="X38" i="5"/>
  <c r="Z17" i="4"/>
  <c r="X38" i="4"/>
  <c r="Z17" i="3"/>
  <c r="X38" i="3"/>
  <c r="Z17" i="2"/>
  <c r="X38" i="2"/>
  <c r="Z27" i="21"/>
  <c r="X38" i="12"/>
  <c r="X40" i="10"/>
  <c r="Z40" i="10" s="1"/>
  <c r="Z17" i="21"/>
  <c r="X38" i="21"/>
  <c r="X40" i="21" s="1"/>
  <c r="Z17" i="20"/>
  <c r="X38" i="20"/>
  <c r="Z17" i="19"/>
  <c r="X38" i="19"/>
  <c r="Z17" i="7"/>
  <c r="X38" i="7"/>
  <c r="X40" i="7" s="1"/>
  <c r="Z38" i="6"/>
  <c r="L38" i="1"/>
  <c r="E38" i="16"/>
  <c r="E40" i="16" s="1"/>
  <c r="M38" i="16"/>
  <c r="U38" i="16"/>
  <c r="E38" i="15"/>
  <c r="E40" i="15" s="1"/>
  <c r="M38" i="15"/>
  <c r="U38" i="15"/>
  <c r="E38" i="14"/>
  <c r="E40" i="14" s="1"/>
  <c r="U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L38" i="9"/>
  <c r="C38" i="8"/>
  <c r="C40" i="8" s="1"/>
  <c r="K38" i="8"/>
  <c r="S38" i="8"/>
  <c r="J38" i="7"/>
  <c r="AA38" i="7"/>
  <c r="AA40" i="7" s="1"/>
  <c r="R38" i="6"/>
  <c r="Z17" i="6"/>
  <c r="Q38" i="2"/>
  <c r="Z27" i="18"/>
  <c r="P38" i="14"/>
  <c r="Z27" i="13"/>
  <c r="X38" i="13"/>
  <c r="Z27" i="11"/>
  <c r="X38" i="11"/>
  <c r="N38" i="15"/>
  <c r="F38" i="14"/>
  <c r="F40" i="14" s="1"/>
  <c r="N38" i="14"/>
  <c r="V38" i="14"/>
  <c r="M38" i="13"/>
  <c r="E38" i="12"/>
  <c r="E40" i="12" s="1"/>
  <c r="U38" i="12"/>
  <c r="M38" i="11"/>
  <c r="E38" i="10"/>
  <c r="E40" i="10" s="1"/>
  <c r="U38" i="10"/>
  <c r="E38" i="9"/>
  <c r="E40" i="9" s="1"/>
  <c r="M38" i="9"/>
  <c r="U38" i="9"/>
  <c r="D38" i="8"/>
  <c r="D40" i="8" s="1"/>
  <c r="T38" i="8"/>
  <c r="C38" i="7"/>
  <c r="C40" i="7" s="1"/>
  <c r="K38" i="7"/>
  <c r="S38" i="7"/>
  <c r="C38" i="6"/>
  <c r="C40" i="6" s="1"/>
  <c r="K38" i="6"/>
  <c r="S38" i="6"/>
  <c r="J38" i="5"/>
  <c r="AA38" i="5"/>
  <c r="AA40" i="5" s="1"/>
  <c r="R38" i="4"/>
  <c r="J38" i="3"/>
  <c r="AA38" i="3"/>
  <c r="AA40" i="3" s="1"/>
  <c r="R38" i="2"/>
  <c r="AA38" i="2"/>
  <c r="AA40" i="2" s="1"/>
  <c r="R38" i="20"/>
  <c r="J38" i="19"/>
  <c r="I38" i="17"/>
  <c r="Y38" i="17"/>
  <c r="Y40" i="17" s="1"/>
  <c r="Q38" i="16"/>
  <c r="I38" i="15"/>
  <c r="Y38" i="15"/>
  <c r="Y40" i="15" s="1"/>
  <c r="H40" i="6"/>
  <c r="I39" i="6" s="1"/>
  <c r="I40" i="6" s="1"/>
  <c r="J40" i="6" s="1"/>
  <c r="H40" i="7"/>
  <c r="I39" i="7" s="1"/>
  <c r="I40" i="7" s="1"/>
  <c r="J40" i="7" s="1"/>
  <c r="X40" i="14"/>
  <c r="G38" i="1"/>
  <c r="G40" i="1" s="1"/>
  <c r="H39" i="1" s="1"/>
  <c r="H40" i="1" s="1"/>
  <c r="I39" i="1" s="1"/>
  <c r="I40" i="1" s="1"/>
  <c r="J40" i="1" s="1"/>
  <c r="O38" i="1"/>
  <c r="W38" i="1"/>
  <c r="G38" i="20"/>
  <c r="G40" i="20" s="1"/>
  <c r="H39" i="20" s="1"/>
  <c r="H40" i="20" s="1"/>
  <c r="I39" i="20" s="1"/>
  <c r="I40" i="20" s="1"/>
  <c r="J40" i="20" s="1"/>
  <c r="W38" i="20"/>
  <c r="O38" i="19"/>
  <c r="G38" i="18"/>
  <c r="G40" i="18" s="1"/>
  <c r="H39" i="18" s="1"/>
  <c r="H40" i="18" s="1"/>
  <c r="I39" i="18" s="1"/>
  <c r="I40" i="18" s="1"/>
  <c r="J40" i="18" s="1"/>
  <c r="W38" i="18"/>
  <c r="G38" i="17"/>
  <c r="G40" i="17" s="1"/>
  <c r="H39" i="17" s="1"/>
  <c r="H40" i="17" s="1"/>
  <c r="I39" i="17" s="1"/>
  <c r="I40" i="17" s="1"/>
  <c r="K39" i="17" s="1"/>
  <c r="N39" i="17" s="1"/>
  <c r="O38" i="17"/>
  <c r="W38" i="17"/>
  <c r="G38" i="16"/>
  <c r="G40" i="16" s="1"/>
  <c r="H39" i="16" s="1"/>
  <c r="O38" i="16"/>
  <c r="W38" i="16"/>
  <c r="G38" i="15"/>
  <c r="G40" i="15" s="1"/>
  <c r="H39" i="15" s="1"/>
  <c r="H40" i="15" s="1"/>
  <c r="I39" i="15" s="1"/>
  <c r="I40" i="15" s="1"/>
  <c r="J40" i="15" s="1"/>
  <c r="O38" i="15"/>
  <c r="W38" i="15"/>
  <c r="G38" i="14"/>
  <c r="G40" i="14" s="1"/>
  <c r="H39" i="14" s="1"/>
  <c r="H40" i="14" s="1"/>
  <c r="I39" i="14" s="1"/>
  <c r="O38" i="14"/>
  <c r="W38" i="14"/>
  <c r="F38" i="13"/>
  <c r="F40" i="13" s="1"/>
  <c r="N38" i="13"/>
  <c r="V38" i="13"/>
  <c r="F38" i="12"/>
  <c r="F40" i="12" s="1"/>
  <c r="N38" i="12"/>
  <c r="L38" i="7"/>
  <c r="D38" i="6"/>
  <c r="D40" i="6" s="1"/>
  <c r="T38" i="6"/>
  <c r="S38" i="2"/>
  <c r="C38" i="21"/>
  <c r="C40" i="21" s="1"/>
  <c r="K38" i="21"/>
  <c r="S38" i="21"/>
  <c r="AA38" i="19"/>
  <c r="AA40" i="19" s="1"/>
  <c r="R38" i="18"/>
  <c r="F38" i="11"/>
  <c r="F40" i="11" s="1"/>
  <c r="F38" i="10"/>
  <c r="F40" i="10" s="1"/>
  <c r="F38" i="9"/>
  <c r="F40" i="9" s="1"/>
  <c r="M38" i="8"/>
  <c r="K38" i="4"/>
  <c r="V38" i="11"/>
  <c r="V38" i="10"/>
  <c r="N38" i="9"/>
  <c r="E38" i="8"/>
  <c r="E40" i="8" s="1"/>
  <c r="U38" i="8"/>
  <c r="C38" i="5"/>
  <c r="C40" i="5" s="1"/>
  <c r="S38" i="5"/>
  <c r="S38" i="4"/>
  <c r="S38" i="3"/>
  <c r="Q38" i="20"/>
  <c r="Y38" i="20"/>
  <c r="Y40" i="20" s="1"/>
  <c r="I38" i="19"/>
  <c r="I40" i="19" s="1"/>
  <c r="Q38" i="19"/>
  <c r="Y38" i="19"/>
  <c r="Y40" i="19" s="1"/>
  <c r="I38" i="18"/>
  <c r="Q38" i="18"/>
  <c r="Y38" i="18"/>
  <c r="Y40" i="18" s="1"/>
  <c r="H38" i="16"/>
  <c r="P38" i="16"/>
  <c r="X38" i="16"/>
  <c r="H38" i="15"/>
  <c r="P38" i="15"/>
  <c r="Z17" i="15"/>
  <c r="X38" i="15"/>
  <c r="G38" i="13"/>
  <c r="G40" i="13" s="1"/>
  <c r="H39" i="13" s="1"/>
  <c r="H40" i="13" s="1"/>
  <c r="I39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O38" i="11"/>
  <c r="W38" i="11"/>
  <c r="G38" i="10"/>
  <c r="G40" i="10" s="1"/>
  <c r="H39" i="10" s="1"/>
  <c r="H40" i="10" s="1"/>
  <c r="I39" i="10" s="1"/>
  <c r="I40" i="10" s="1"/>
  <c r="J40" i="10" s="1"/>
  <c r="O38" i="10"/>
  <c r="W38" i="10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V38" i="12"/>
  <c r="N38" i="11"/>
  <c r="N38" i="10"/>
  <c r="V38" i="9"/>
  <c r="K38" i="5"/>
  <c r="C38" i="4"/>
  <c r="C40" i="4" s="1"/>
  <c r="C38" i="3"/>
  <c r="C40" i="3" s="1"/>
  <c r="K38" i="3"/>
  <c r="C38" i="2"/>
  <c r="C40" i="2" s="1"/>
  <c r="K38" i="2"/>
  <c r="Z27" i="16"/>
  <c r="R38" i="17"/>
  <c r="I38" i="14"/>
  <c r="Y38" i="14"/>
  <c r="Y40" i="14" s="1"/>
  <c r="H38" i="9"/>
  <c r="H40" i="9" s="1"/>
  <c r="I39" i="9" s="1"/>
  <c r="I40" i="9" s="1"/>
  <c r="X38" i="9"/>
  <c r="F38" i="7"/>
  <c r="F40" i="7" s="1"/>
  <c r="N38" i="7"/>
  <c r="F38" i="6"/>
  <c r="F40" i="6" s="1"/>
  <c r="N38" i="6"/>
  <c r="V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AA38" i="18"/>
  <c r="AA40" i="18" s="1"/>
  <c r="J38" i="17"/>
  <c r="Q38" i="14"/>
  <c r="P38" i="9"/>
  <c r="V38" i="7"/>
  <c r="K38" i="20"/>
  <c r="S38" i="20"/>
  <c r="C38" i="19"/>
  <c r="C40" i="19" s="1"/>
  <c r="K38" i="19"/>
  <c r="S38" i="19"/>
  <c r="C38" i="18"/>
  <c r="C40" i="18" s="1"/>
  <c r="K38" i="18"/>
  <c r="S38" i="18"/>
  <c r="AA38" i="17"/>
  <c r="AA40" i="17" s="1"/>
  <c r="J38" i="16"/>
  <c r="R38" i="16"/>
  <c r="AA38" i="16"/>
  <c r="AA40" i="16" s="1"/>
  <c r="J38" i="15"/>
  <c r="R38" i="15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Z38" i="8"/>
  <c r="X40" i="8"/>
  <c r="Z40" i="8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K39" i="8"/>
  <c r="J40" i="8"/>
  <c r="J40" i="5"/>
  <c r="K39" i="5"/>
  <c r="K39" i="1"/>
  <c r="J40" i="21"/>
  <c r="K39" i="21"/>
  <c r="K39" i="4"/>
  <c r="J40" i="3"/>
  <c r="K39" i="3"/>
  <c r="J40" i="2"/>
  <c r="K39" i="2"/>
  <c r="K39" i="20"/>
  <c r="K39" i="18"/>
  <c r="K39" i="6"/>
  <c r="K39" i="9" l="1"/>
  <c r="J40" i="9"/>
  <c r="J40" i="19"/>
  <c r="K39" i="19"/>
  <c r="Z38" i="17"/>
  <c r="X40" i="17"/>
  <c r="Z40" i="17" s="1"/>
  <c r="Z38" i="16"/>
  <c r="X40" i="16"/>
  <c r="Z40" i="16" s="1"/>
  <c r="Z38" i="19"/>
  <c r="X40" i="19"/>
  <c r="Z40" i="19" s="1"/>
  <c r="K39" i="15"/>
  <c r="K39" i="7"/>
  <c r="I40" i="13"/>
  <c r="Z40" i="14"/>
  <c r="Z38" i="13"/>
  <c r="X40" i="13"/>
  <c r="Z40" i="13" s="1"/>
  <c r="X40" i="2"/>
  <c r="Z40" i="2" s="1"/>
  <c r="Z38" i="2"/>
  <c r="X40" i="18"/>
  <c r="Z40" i="18" s="1"/>
  <c r="Z38" i="18"/>
  <c r="X40" i="1"/>
  <c r="Z40" i="1" s="1"/>
  <c r="Z38" i="1"/>
  <c r="Z38" i="15"/>
  <c r="X40" i="15"/>
  <c r="Z40" i="15" s="1"/>
  <c r="I40" i="11"/>
  <c r="J40" i="17"/>
  <c r="J40" i="12"/>
  <c r="K39" i="12"/>
  <c r="Z38" i="20"/>
  <c r="X40" i="20"/>
  <c r="Z40" i="20" s="1"/>
  <c r="K39" i="10"/>
  <c r="N39" i="10" s="1"/>
  <c r="Z38" i="3"/>
  <c r="X40" i="3"/>
  <c r="Z40" i="3" s="1"/>
  <c r="K40" i="17"/>
  <c r="L39" i="17" s="1"/>
  <c r="L40" i="17" s="1"/>
  <c r="M39" i="17" s="1"/>
  <c r="M40" i="17" s="1"/>
  <c r="Z38" i="9"/>
  <c r="X40" i="9"/>
  <c r="Z40" i="9" s="1"/>
  <c r="H40" i="16"/>
  <c r="I39" i="16" s="1"/>
  <c r="I40" i="16" s="1"/>
  <c r="Z40" i="7"/>
  <c r="Z38" i="4"/>
  <c r="X40" i="4"/>
  <c r="Z40" i="4" s="1"/>
  <c r="I40" i="14"/>
  <c r="Z38" i="11"/>
  <c r="X40" i="11"/>
  <c r="Z40" i="11" s="1"/>
  <c r="Z38" i="14"/>
  <c r="Z38" i="12"/>
  <c r="X40" i="12"/>
  <c r="Z40" i="12" s="1"/>
  <c r="Z38" i="5"/>
  <c r="X40" i="5"/>
  <c r="Z40" i="5" s="1"/>
  <c r="Z38" i="21"/>
  <c r="N39" i="6"/>
  <c r="K40" i="6"/>
  <c r="L39" i="6" s="1"/>
  <c r="L40" i="6" s="1"/>
  <c r="M39" i="6" s="1"/>
  <c r="M40" i="6" s="1"/>
  <c r="N39" i="19"/>
  <c r="K40" i="19"/>
  <c r="L39" i="19" s="1"/>
  <c r="L40" i="19" s="1"/>
  <c r="M39" i="19" s="1"/>
  <c r="M40" i="19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5"/>
  <c r="K40" i="5"/>
  <c r="L39" i="5" s="1"/>
  <c r="L40" i="5" s="1"/>
  <c r="M39" i="5" s="1"/>
  <c r="M40" i="5" s="1"/>
  <c r="N39" i="18"/>
  <c r="K40" i="18"/>
  <c r="L39" i="18" s="1"/>
  <c r="L40" i="18" s="1"/>
  <c r="M39" i="18" s="1"/>
  <c r="M40" i="18" s="1"/>
  <c r="N39" i="21"/>
  <c r="K40" i="21"/>
  <c r="L39" i="21" s="1"/>
  <c r="L40" i="21" s="1"/>
  <c r="M39" i="21" s="1"/>
  <c r="M40" i="21" s="1"/>
  <c r="N39" i="8"/>
  <c r="K40" i="8"/>
  <c r="L39" i="8" s="1"/>
  <c r="L40" i="8" s="1"/>
  <c r="M39" i="8" s="1"/>
  <c r="M40" i="8" s="1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9" l="1"/>
  <c r="K40" i="9"/>
  <c r="L39" i="9" s="1"/>
  <c r="L40" i="9" s="1"/>
  <c r="M39" i="9" s="1"/>
  <c r="M40" i="9" s="1"/>
  <c r="K39" i="14"/>
  <c r="J40" i="14"/>
  <c r="K39" i="11"/>
  <c r="J40" i="11"/>
  <c r="K39" i="16"/>
  <c r="J40" i="16"/>
  <c r="K40" i="12"/>
  <c r="L39" i="12" s="1"/>
  <c r="L40" i="12" s="1"/>
  <c r="M39" i="12" s="1"/>
  <c r="M40" i="12" s="1"/>
  <c r="N39" i="12"/>
  <c r="K39" i="13"/>
  <c r="J40" i="13"/>
  <c r="N40" i="17"/>
  <c r="O39" i="17"/>
  <c r="O39" i="20"/>
  <c r="N40" i="20"/>
  <c r="N40" i="1"/>
  <c r="O39" i="1"/>
  <c r="O39" i="10"/>
  <c r="N40" i="10"/>
  <c r="O39" i="4"/>
  <c r="N40" i="4"/>
  <c r="N40" i="15"/>
  <c r="O39" i="15"/>
  <c r="O39" i="21"/>
  <c r="N40" i="21"/>
  <c r="O39" i="8"/>
  <c r="N40" i="8"/>
  <c r="O39" i="18"/>
  <c r="N40" i="18"/>
  <c r="O39" i="2"/>
  <c r="N40" i="2"/>
  <c r="N40" i="19"/>
  <c r="O39" i="19"/>
  <c r="O39" i="5"/>
  <c r="N40" i="5"/>
  <c r="N40" i="6"/>
  <c r="O39" i="6"/>
  <c r="N40" i="7"/>
  <c r="O39" i="7"/>
  <c r="N40" i="3"/>
  <c r="O39" i="3"/>
  <c r="O40" i="17" l="1"/>
  <c r="P39" i="17" s="1"/>
  <c r="P40" i="17" s="1"/>
  <c r="Q39" i="17" s="1"/>
  <c r="Q40" i="17" s="1"/>
  <c r="R39" i="17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40" i="9"/>
  <c r="O39" i="9"/>
  <c r="O39" i="12"/>
  <c r="N40" i="12"/>
  <c r="R39" i="10"/>
  <c r="O40" i="10"/>
  <c r="P39" i="10" s="1"/>
  <c r="P40" i="10" s="1"/>
  <c r="Q39" i="10" s="1"/>
  <c r="Q40" i="10" s="1"/>
  <c r="R39" i="8"/>
  <c r="O40" i="8"/>
  <c r="P39" i="8" s="1"/>
  <c r="P40" i="8" s="1"/>
  <c r="Q39" i="8" s="1"/>
  <c r="Q40" i="8" s="1"/>
  <c r="R39" i="15"/>
  <c r="O40" i="15"/>
  <c r="P39" i="15" s="1"/>
  <c r="P40" i="15" s="1"/>
  <c r="Q39" i="15" s="1"/>
  <c r="Q40" i="15" s="1"/>
  <c r="R39" i="18"/>
  <c r="O40" i="18"/>
  <c r="P39" i="18" s="1"/>
  <c r="P40" i="18" s="1"/>
  <c r="Q39" i="18" s="1"/>
  <c r="Q40" i="18" s="1"/>
  <c r="R39" i="3"/>
  <c r="O40" i="3"/>
  <c r="P39" i="3" s="1"/>
  <c r="P40" i="3" s="1"/>
  <c r="Q39" i="3" s="1"/>
  <c r="Q40" i="3" s="1"/>
  <c r="R39" i="7"/>
  <c r="O40" i="7"/>
  <c r="P39" i="7" s="1"/>
  <c r="P40" i="7" s="1"/>
  <c r="Q39" i="7" s="1"/>
  <c r="Q40" i="7" s="1"/>
  <c r="R39" i="1"/>
  <c r="O40" i="1"/>
  <c r="P39" i="1" s="1"/>
  <c r="P40" i="1" s="1"/>
  <c r="Q39" i="1" s="1"/>
  <c r="Q40" i="1" s="1"/>
  <c r="R39" i="5"/>
  <c r="O40" i="5"/>
  <c r="P39" i="5" s="1"/>
  <c r="P40" i="5" s="1"/>
  <c r="Q39" i="5" s="1"/>
  <c r="Q40" i="5" s="1"/>
  <c r="R39" i="19"/>
  <c r="O40" i="19"/>
  <c r="P39" i="19" s="1"/>
  <c r="P40" i="19" s="1"/>
  <c r="Q39" i="19" s="1"/>
  <c r="Q40" i="19" s="1"/>
  <c r="R39" i="21"/>
  <c r="O40" i="21"/>
  <c r="P39" i="21" s="1"/>
  <c r="P40" i="21" s="1"/>
  <c r="Q39" i="21" s="1"/>
  <c r="Q40" i="21" s="1"/>
  <c r="R39" i="6"/>
  <c r="O40" i="6"/>
  <c r="P39" i="6" s="1"/>
  <c r="P40" i="6" s="1"/>
  <c r="Q39" i="6" s="1"/>
  <c r="Q40" i="6" s="1"/>
  <c r="R39" i="2"/>
  <c r="O40" i="2"/>
  <c r="P39" i="2" s="1"/>
  <c r="P40" i="2" s="1"/>
  <c r="Q39" i="2" s="1"/>
  <c r="Q40" i="2" s="1"/>
  <c r="R39" i="4"/>
  <c r="O40" i="4"/>
  <c r="P39" i="4" s="1"/>
  <c r="P40" i="4" s="1"/>
  <c r="Q39" i="4" s="1"/>
  <c r="Q40" i="4" s="1"/>
  <c r="R39" i="20"/>
  <c r="O40" i="20"/>
  <c r="P39" i="20" s="1"/>
  <c r="P40" i="20" s="1"/>
  <c r="Q39" i="20" s="1"/>
  <c r="Q40" i="20" s="1"/>
  <c r="R39" i="9" l="1"/>
  <c r="O40" i="9"/>
  <c r="P39" i="9" s="1"/>
  <c r="P40" i="9" s="1"/>
  <c r="Q39" i="9" s="1"/>
  <c r="Q40" i="9" s="1"/>
  <c r="N40" i="11"/>
  <c r="O39" i="11"/>
  <c r="N40" i="14"/>
  <c r="O39" i="14"/>
  <c r="O39" i="13"/>
  <c r="N40" i="13"/>
  <c r="O39" i="16"/>
  <c r="N40" i="16"/>
  <c r="R39" i="12"/>
  <c r="O40" i="12"/>
  <c r="P39" i="12" s="1"/>
  <c r="P40" i="12" s="1"/>
  <c r="Q39" i="12" s="1"/>
  <c r="Q40" i="12" s="1"/>
  <c r="S39" i="17"/>
  <c r="R40" i="17"/>
  <c r="S39" i="8"/>
  <c r="R40" i="8"/>
  <c r="S39" i="4"/>
  <c r="R40" i="4"/>
  <c r="R40" i="3"/>
  <c r="S39" i="3"/>
  <c r="R40" i="19"/>
  <c r="S39" i="19"/>
  <c r="R40" i="10"/>
  <c r="S39" i="10"/>
  <c r="R40" i="5"/>
  <c r="S39" i="5"/>
  <c r="R40" i="21"/>
  <c r="S39" i="21"/>
  <c r="R40" i="2"/>
  <c r="S39" i="2"/>
  <c r="R40" i="18"/>
  <c r="S39" i="18"/>
  <c r="S39" i="7"/>
  <c r="R40" i="7"/>
  <c r="S39" i="20"/>
  <c r="R40" i="20"/>
  <c r="S39" i="1"/>
  <c r="R40" i="1"/>
  <c r="S39" i="15"/>
  <c r="R40" i="15"/>
  <c r="S39" i="6"/>
  <c r="R40" i="6"/>
  <c r="R39" i="14" l="1"/>
  <c r="O40" i="14"/>
  <c r="P39" i="14" s="1"/>
  <c r="P40" i="14" s="1"/>
  <c r="Q39" i="14" s="1"/>
  <c r="Q40" i="14" s="1"/>
  <c r="R40" i="12"/>
  <c r="S39" i="12"/>
  <c r="R39" i="11"/>
  <c r="O40" i="11"/>
  <c r="P39" i="11" s="1"/>
  <c r="P40" i="11" s="1"/>
  <c r="Q39" i="11" s="1"/>
  <c r="Q40" i="11" s="1"/>
  <c r="R39" i="13"/>
  <c r="O40" i="13"/>
  <c r="P39" i="13" s="1"/>
  <c r="P40" i="13" s="1"/>
  <c r="Q39" i="13" s="1"/>
  <c r="Q40" i="13" s="1"/>
  <c r="V39" i="17"/>
  <c r="S40" i="17"/>
  <c r="T39" i="17" s="1"/>
  <c r="T40" i="17" s="1"/>
  <c r="U39" i="17" s="1"/>
  <c r="U40" i="17" s="1"/>
  <c r="V40" i="17" s="1"/>
  <c r="W40" i="17" s="1"/>
  <c r="S39" i="9"/>
  <c r="R40" i="9"/>
  <c r="R39" i="16"/>
  <c r="O40" i="16"/>
  <c r="P39" i="16" s="1"/>
  <c r="P40" i="16" s="1"/>
  <c r="Q39" i="16" s="1"/>
  <c r="Q40" i="16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S39" i="16" l="1"/>
  <c r="R40" i="16"/>
  <c r="S40" i="12"/>
  <c r="T39" i="12" s="1"/>
  <c r="T40" i="12" s="1"/>
  <c r="U39" i="12" s="1"/>
  <c r="U40" i="12" s="1"/>
  <c r="V40" i="12" s="1"/>
  <c r="W40" i="12" s="1"/>
  <c r="V39" i="12"/>
  <c r="S39" i="13"/>
  <c r="R40" i="13"/>
  <c r="R40" i="11"/>
  <c r="S39" i="11"/>
  <c r="V39" i="9"/>
  <c r="S40" i="9"/>
  <c r="T39" i="9" s="1"/>
  <c r="T40" i="9" s="1"/>
  <c r="U39" i="9" s="1"/>
  <c r="U40" i="9" s="1"/>
  <c r="V40" i="9" s="1"/>
  <c r="W40" i="9" s="1"/>
  <c r="S39" i="14"/>
  <c r="R40" i="14"/>
  <c r="V39" i="11" l="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<sst xmlns="http://schemas.openxmlformats.org/spreadsheetml/2006/main" count="2205" uniqueCount="87">
  <si>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</si>
  <si>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</si>
  <si>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</si>
  <si>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</si>
  <si>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</si>
  <si>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</si>
  <si>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</si>
  <si>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</si>
  <si>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</si>
  <si>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</si>
  <si>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</si>
  <si>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</si>
  <si>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</si>
  <si>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</si>
  <si>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</si>
  <si>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</si>
  <si>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</si>
  <si>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</si>
  <si>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</si>
  <si>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</si>
  <si>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</si>
  <si>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</si>
  <si>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</si>
  <si>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</si>
  <si>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</si>
  <si>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</si>
  <si>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</si>
  <si>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</si>
  <si>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</si>
  <si>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</si>
  <si>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</si>
  <si>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</si>
  <si>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</si>
  <si>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</si>
  <si>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</si>
  <si>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</si>
  <si>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</si>
  <si>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</si>
  <si>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</si>
  <si>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</si>
  <si>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</si>
  <si>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</si>
  <si>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</si>
  <si>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</si>
  <si>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</si>
  <si>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</si>
  <si>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</si>
  <si>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</si>
  <si>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</si>
  <si>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</si>
  <si>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</si>
  <si>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</si>
  <si>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</si>
  <si>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</si>
  <si>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</si>
  <si>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</si>
  <si>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</si>
  <si>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</si>
  <si>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</si>
  <si>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</si>
  <si>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</si>
  <si>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</si>
  <si>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</si>
  <si>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</si>
  <si>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1st Quarter ended 30 September 2023 (Figures Finalised as at 2023/10/16)</t>
  </si>
  <si>
    <t>Mpumalanga: Mkhondo (MP303) - Table C7 Quarterly Budgeted Cash Flows ( Energy sources                                     ) for 1st Quarter ended 30 September 2023 (Figures Finalised as at 2023/10/16)</t>
  </si>
  <si>
    <t>Mpumalanga: Pixley Ka Seme (MP) (MP304) - Table C7 Quarterly Budgeted Cash Flows ( Energy sources                                     ) for 1st Quarter ended 30 September 2023 (Figures Finalised as at 2023/10/16)</t>
  </si>
  <si>
    <t>Mpumalanga: Lekwa (MP305) - Table C7 Quarterly Budgeted Cash Flows ( Energy sources                                     ) for 1st Quarter ended 30 September 2023 (Figures Finalised as at 2023/10/16)</t>
  </si>
  <si>
    <t>Mpumalanga: Dipaleseng (MP306) - Table C7 Quarterly Budgeted Cash Flows ( Energy sources                                     ) for 1st Quarter ended 30 September 2023 (Figures Finalised as at 2023/10/16)</t>
  </si>
  <si>
    <t>Mpumalanga: Govan Mbeki (MP307) - Table C7 Quarterly Budgeted Cash Flows ( Energy sources                                     ) for 1st Quarter ended 30 September 2023 (Figures Finalised as at 2023/10/16)</t>
  </si>
  <si>
    <t>Mpumalanga: Gert Sibande (DC30) - Table C7 Quarterly Budgeted Cash Flows ( Energy sources                                     ) for 1st Quarter ended 30 September 2023 (Figures Finalised as at 2023/10/16)</t>
  </si>
  <si>
    <t>Mpumalanga: Victor Khanye (MP311) - Table C7 Quarterly Budgeted Cash Flows ( Energy sources                                     ) for 1st Quarter ended 30 September 2023 (Figures Finalised as at 2023/10/16)</t>
  </si>
  <si>
    <t>Mpumalanga: Emalahleni (MP) (MP312) - Table C7 Quarterly Budgeted Cash Flows ( Energy sources                                     ) for 1st Quarter ended 30 September 2023 (Figures Finalised as at 2023/10/16)</t>
  </si>
  <si>
    <t>Mpumalanga: Steve Tshwete (MP313) - Table C7 Quarterly Budgeted Cash Flows ( Energy sources                                     ) for 1st Quarter ended 30 September 2023 (Figures Finalised as at 2023/10/16)</t>
  </si>
  <si>
    <t>Mpumalanga: Emakhazeni (MP314) - Table C7 Quarterly Budgeted Cash Flows ( Energy sources                                     ) for 1st Quarter ended 30 September 2023 (Figures Finalised as at 2023/10/16)</t>
  </si>
  <si>
    <t>Mpumalanga: Thembisile Hani (MP315) - Table C7 Quarterly Budgeted Cash Flows ( Energy sources                                     ) for 1st Quarter ended 30 September 2023 (Figures Finalised as at 2023/10/16)</t>
  </si>
  <si>
    <t>Mpumalanga: Dr J.S. Moroka (MP316) - Table C7 Quarterly Budgeted Cash Flows ( Energy sources                                     ) for 1st Quarter ended 30 September 2023 (Figures Finalised as at 2023/10/16)</t>
  </si>
  <si>
    <t>Mpumalanga: Nkangala (DC31) - Table C7 Quarterly Budgeted Cash Flows ( Energy sources                                     ) for 1st Quarter ended 30 September 2023 (Figures Finalised as at 2023/10/16)</t>
  </si>
  <si>
    <t>Mpumalanga: Thaba Chweu (MP321) - Table C7 Quarterly Budgeted Cash Flows ( Energy sources                                     ) for 1st Quarter ended 30 September 2023 (Figures Finalised as at 2023/10/16)</t>
  </si>
  <si>
    <t>Mpumalanga: Nkomazi (MP324) - Table C7 Quarterly Budgeted Cash Flows ( Energy sources                                     ) for 1st Quarter ended 30 September 2023 (Figures Finalised as at 2023/10/16)</t>
  </si>
  <si>
    <t>Mpumalanga: Bushbuckridge (MP325) - Table C7 Quarterly Budgeted Cash Flows ( Energy sources                                     ) for 1st Quarter ended 30 September 2023 (Figures Finalised as at 2023/10/16)</t>
  </si>
  <si>
    <t>Mpumalanga: City of Mbombela (MP326) - Table C7 Quarterly Budgeted Cash Flows ( Energy sources                                     ) for 1st Quarter ended 30 September 2023 (Figures Finalised as at 2023/10/16)</t>
  </si>
  <si>
    <t>Mpumalanga: Ehlanzeni (DC32)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</si>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</sst>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3124014</v>
      </c>
      <c r="J7" s="20">
        <v>3124014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3124014</v>
      </c>
      <c r="X7" s="20"/>
      <c r="Y7" s="20">
        <v>3124014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13682274</v>
      </c>
      <c r="D8" s="18"/>
      <c r="E8" s="19"/>
      <c r="F8" s="20"/>
      <c r="G8" s="20"/>
      <c r="H8" s="20"/>
      <c r="I8" s="20">
        <v>2000</v>
      </c>
      <c r="J8" s="20">
        <v>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2000</v>
      </c>
      <c r="X8" s="20"/>
      <c r="Y8" s="20">
        <v>2000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-201453619</v>
      </c>
      <c r="D14" s="18"/>
      <c r="E14" s="19"/>
      <c r="F14" s="20"/>
      <c r="G14" s="20"/>
      <c r="H14" s="20"/>
      <c r="I14" s="20">
        <v>-19142904</v>
      </c>
      <c r="J14" s="20">
        <v>-19142904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-19142904</v>
      </c>
      <c r="X14" s="20"/>
      <c r="Y14" s="20">
        <v>-19142904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-187771345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-16016890</v>
      </c>
      <c r="J17" s="28">
        <f t="shared" si="0"/>
        <v>-16016890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-16016890</v>
      </c>
      <c r="X17" s="28">
        <f t="shared" si="0"/>
        <v>0</v>
      </c>
      <c r="Y17" s="28">
        <f t="shared" si="0"/>
        <v>-16016890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-309717</v>
      </c>
      <c r="D23" s="40"/>
      <c r="E23" s="19">
        <v>309717</v>
      </c>
      <c r="F23" s="20">
        <v>309717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77429</v>
      </c>
      <c r="Y23" s="36">
        <v>-77429</v>
      </c>
      <c r="Z23" s="37">
        <v>-100</v>
      </c>
      <c r="AA23" s="38">
        <v>309717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-432576</v>
      </c>
      <c r="J26" s="20">
        <v>-432576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-432576</v>
      </c>
      <c r="X26" s="20"/>
      <c r="Y26" s="20">
        <v>-432576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-309717</v>
      </c>
      <c r="D27" s="26">
        <f>SUM(D21:D26)</f>
        <v>0</v>
      </c>
      <c r="E27" s="27">
        <f t="shared" si="1"/>
        <v>309717</v>
      </c>
      <c r="F27" s="28">
        <f t="shared" si="1"/>
        <v>309717</v>
      </c>
      <c r="G27" s="28">
        <f t="shared" si="1"/>
        <v>0</v>
      </c>
      <c r="H27" s="28">
        <f t="shared" si="1"/>
        <v>0</v>
      </c>
      <c r="I27" s="28">
        <f t="shared" si="1"/>
        <v>-432576</v>
      </c>
      <c r="J27" s="28">
        <f t="shared" si="1"/>
        <v>-432576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-432576</v>
      </c>
      <c r="X27" s="28">
        <f t="shared" si="1"/>
        <v>77429</v>
      </c>
      <c r="Y27" s="28">
        <f t="shared" si="1"/>
        <v>-510005</v>
      </c>
      <c r="Z27" s="29">
        <f>+IF(X27&lt;&gt;0,+(Y27/X27)*100,0)</f>
        <v>-658.6743984811892</v>
      </c>
      <c r="AA27" s="30">
        <f>SUM(AA21:AA26)</f>
        <v>309717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-188081062</v>
      </c>
      <c r="D38" s="32">
        <f>+D17+D27+D36</f>
        <v>0</v>
      </c>
      <c r="E38" s="33">
        <f t="shared" si="3"/>
        <v>309717</v>
      </c>
      <c r="F38" s="2">
        <f t="shared" si="3"/>
        <v>309717</v>
      </c>
      <c r="G38" s="2">
        <f t="shared" si="3"/>
        <v>0</v>
      </c>
      <c r="H38" s="2">
        <f t="shared" si="3"/>
        <v>0</v>
      </c>
      <c r="I38" s="2">
        <f t="shared" si="3"/>
        <v>-16449466</v>
      </c>
      <c r="J38" s="2">
        <f t="shared" si="3"/>
        <v>-16449466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-16449466</v>
      </c>
      <c r="X38" s="2">
        <f t="shared" si="3"/>
        <v>77429</v>
      </c>
      <c r="Y38" s="2">
        <f t="shared" si="3"/>
        <v>-16526895</v>
      </c>
      <c r="Z38" s="34">
        <f>+IF(X38&lt;&gt;0,+(Y38/X38)*100,0)</f>
        <v>-21344.580196050574</v>
      </c>
      <c r="AA38" s="35">
        <f>+AA17+AA27+AA36</f>
        <v>309717</v>
      </c>
    </row>
    <row r="39" spans="1:27" x14ac:dyDescent="0.25">
      <c r="A39" s="23" t="s">
        <v>61</v>
      </c>
      <c r="B39" s="17"/>
      <c r="C39" s="32">
        <v>30151645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-16449466</v>
      </c>
      <c r="L39" s="2">
        <f>+K40+L60</f>
        <v>-16449466</v>
      </c>
      <c r="M39" s="2">
        <f>+L40+M60</f>
        <v>-16449466</v>
      </c>
      <c r="N39" s="2">
        <f>+K39</f>
        <v>-16449466</v>
      </c>
      <c r="O39" s="2">
        <f>+M40+O60</f>
        <v>-16449466</v>
      </c>
      <c r="P39" s="2">
        <f>+O40+P60</f>
        <v>-16449466</v>
      </c>
      <c r="Q39" s="2">
        <f>+P40+Q60</f>
        <v>-16449466</v>
      </c>
      <c r="R39" s="2">
        <f>+O39</f>
        <v>-16449466</v>
      </c>
      <c r="S39" s="2">
        <f>+Q40+S60</f>
        <v>-16449466</v>
      </c>
      <c r="T39" s="2">
        <f>+S40+T60</f>
        <v>-16449466</v>
      </c>
      <c r="U39" s="2">
        <f>+T40+U60</f>
        <v>-16449466</v>
      </c>
      <c r="V39" s="2">
        <f>+S39</f>
        <v>-16449466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-157929417</v>
      </c>
      <c r="D40" s="43">
        <f t="shared" ref="D40:AA40" si="4">+D38+D39</f>
        <v>0</v>
      </c>
      <c r="E40" s="44">
        <f t="shared" si="4"/>
        <v>309717</v>
      </c>
      <c r="F40" s="45">
        <f t="shared" si="4"/>
        <v>309717</v>
      </c>
      <c r="G40" s="45">
        <f t="shared" si="4"/>
        <v>0</v>
      </c>
      <c r="H40" s="45">
        <f t="shared" si="4"/>
        <v>0</v>
      </c>
      <c r="I40" s="45">
        <f t="shared" si="4"/>
        <v>-16449466</v>
      </c>
      <c r="J40" s="45">
        <f>+I40</f>
        <v>-16449466</v>
      </c>
      <c r="K40" s="45">
        <f t="shared" si="4"/>
        <v>-16449466</v>
      </c>
      <c r="L40" s="45">
        <f t="shared" si="4"/>
        <v>-16449466</v>
      </c>
      <c r="M40" s="45">
        <f t="shared" si="4"/>
        <v>-16449466</v>
      </c>
      <c r="N40" s="45">
        <f>+M40</f>
        <v>-16449466</v>
      </c>
      <c r="O40" s="45">
        <f t="shared" si="4"/>
        <v>-16449466</v>
      </c>
      <c r="P40" s="45">
        <f t="shared" si="4"/>
        <v>-16449466</v>
      </c>
      <c r="Q40" s="45">
        <f t="shared" si="4"/>
        <v>-16449466</v>
      </c>
      <c r="R40" s="45">
        <f>+Q40</f>
        <v>-16449466</v>
      </c>
      <c r="S40" s="45">
        <f t="shared" si="4"/>
        <v>-16449466</v>
      </c>
      <c r="T40" s="45">
        <f t="shared" si="4"/>
        <v>-16449466</v>
      </c>
      <c r="U40" s="45">
        <f t="shared" si="4"/>
        <v>-16449466</v>
      </c>
      <c r="V40" s="45">
        <f>+U40</f>
        <v>-16449466</v>
      </c>
      <c r="W40" s="45">
        <f>+V40</f>
        <v>-16449466</v>
      </c>
      <c r="X40" s="45">
        <f t="shared" si="4"/>
        <v>77429</v>
      </c>
      <c r="Y40" s="45">
        <f t="shared" si="4"/>
        <v>-16526895</v>
      </c>
      <c r="Z40" s="46">
        <f>+IF(X40&lt;&gt;0,+(Y40/X40)*100,0)</f>
        <v>-21344.580196050574</v>
      </c>
      <c r="AA40" s="47">
        <f t="shared" si="4"/>
        <v>309717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-336039000</v>
      </c>
      <c r="F14" s="20">
        <v>-336039000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-84009753</v>
      </c>
      <c r="Y14" s="20">
        <v>84009753</v>
      </c>
      <c r="Z14" s="21">
        <v>-100</v>
      </c>
      <c r="AA14" s="22">
        <v>-336039000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-336039000</v>
      </c>
      <c r="F17" s="28">
        <f t="shared" si="0"/>
        <v>-336039000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-84009753</v>
      </c>
      <c r="Y17" s="28">
        <f t="shared" si="0"/>
        <v>84009753</v>
      </c>
      <c r="Z17" s="29">
        <f>+IF(X17&lt;&gt;0,+(Y17/X17)*100,0)</f>
        <v>-100</v>
      </c>
      <c r="AA17" s="30">
        <f>SUM(AA6:AA16)</f>
        <v>-336039000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-56000000</v>
      </c>
      <c r="F33" s="20">
        <v>-56000000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-14000001</v>
      </c>
      <c r="Y33" s="20">
        <v>14000001</v>
      </c>
      <c r="Z33" s="21">
        <v>-100</v>
      </c>
      <c r="AA33" s="22">
        <v>-56000000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-56000000</v>
      </c>
      <c r="F36" s="28">
        <f t="shared" si="2"/>
        <v>-56000000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-14000001</v>
      </c>
      <c r="Y36" s="28">
        <f t="shared" si="2"/>
        <v>14000001</v>
      </c>
      <c r="Z36" s="29">
        <f>+IF(X36&lt;&gt;0,+(Y36/X36)*100,0)</f>
        <v>-100</v>
      </c>
      <c r="AA36" s="30">
        <f>SUM(AA31:AA35)</f>
        <v>-56000000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-392039000</v>
      </c>
      <c r="F38" s="2">
        <f t="shared" si="3"/>
        <v>-392039000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-98009754</v>
      </c>
      <c r="Y38" s="2">
        <f t="shared" si="3"/>
        <v>98009754</v>
      </c>
      <c r="Z38" s="34">
        <f>+IF(X38&lt;&gt;0,+(Y38/X38)*100,0)</f>
        <v>-100</v>
      </c>
      <c r="AA38" s="35">
        <f>+AA17+AA27+AA36</f>
        <v>-392039000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-392039000</v>
      </c>
      <c r="F40" s="45">
        <f t="shared" si="4"/>
        <v>-392039000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-98009754</v>
      </c>
      <c r="Y40" s="45">
        <f t="shared" si="4"/>
        <v>98009754</v>
      </c>
      <c r="Z40" s="46">
        <f>+IF(X40&lt;&gt;0,+(Y40/X40)*100,0)</f>
        <v>-100</v>
      </c>
      <c r="AA40" s="47">
        <f t="shared" si="4"/>
        <v>-392039000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68433799</v>
      </c>
      <c r="D7" s="18"/>
      <c r="E7" s="19">
        <v>208483180</v>
      </c>
      <c r="F7" s="20">
        <v>208483180</v>
      </c>
      <c r="G7" s="20"/>
      <c r="H7" s="20">
        <v>5832398</v>
      </c>
      <c r="I7" s="20">
        <v>4872931</v>
      </c>
      <c r="J7" s="20">
        <v>10705329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10705329</v>
      </c>
      <c r="X7" s="20">
        <v>52120797</v>
      </c>
      <c r="Y7" s="20">
        <v>-41415468</v>
      </c>
      <c r="Z7" s="21">
        <v>-79.460542401145545</v>
      </c>
      <c r="AA7" s="22">
        <v>208483180</v>
      </c>
    </row>
    <row r="8" spans="1:27" x14ac:dyDescent="0.25">
      <c r="A8" s="23" t="s">
        <v>36</v>
      </c>
      <c r="B8" s="17" t="s">
        <v>32</v>
      </c>
      <c r="C8" s="18">
        <v>36071</v>
      </c>
      <c r="D8" s="18"/>
      <c r="E8" s="19">
        <v>572031</v>
      </c>
      <c r="F8" s="20">
        <v>572031</v>
      </c>
      <c r="G8" s="20"/>
      <c r="H8" s="20"/>
      <c r="I8" s="20">
        <v>494</v>
      </c>
      <c r="J8" s="20">
        <v>494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494</v>
      </c>
      <c r="X8" s="20">
        <v>143010</v>
      </c>
      <c r="Y8" s="20">
        <v>-142516</v>
      </c>
      <c r="Z8" s="21">
        <v>-99.654569610516745</v>
      </c>
      <c r="AA8" s="22">
        <v>572031</v>
      </c>
    </row>
    <row r="9" spans="1:27" x14ac:dyDescent="0.25">
      <c r="A9" s="23" t="s">
        <v>37</v>
      </c>
      <c r="B9" s="17" t="s">
        <v>6</v>
      </c>
      <c r="C9" s="18">
        <v>82284632</v>
      </c>
      <c r="D9" s="18"/>
      <c r="E9" s="19">
        <v>3200461</v>
      </c>
      <c r="F9" s="20">
        <v>3200461</v>
      </c>
      <c r="G9" s="20"/>
      <c r="H9" s="20">
        <v>9508717</v>
      </c>
      <c r="I9" s="20">
        <v>7919164</v>
      </c>
      <c r="J9" s="20">
        <v>17427881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17427881</v>
      </c>
      <c r="X9" s="20">
        <v>800115</v>
      </c>
      <c r="Y9" s="20">
        <v>16627766</v>
      </c>
      <c r="Z9" s="21">
        <v>2078.1720127731637</v>
      </c>
      <c r="AA9" s="22">
        <v>3200461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-106925373</v>
      </c>
      <c r="D14" s="18"/>
      <c r="E14" s="19">
        <v>-323027073</v>
      </c>
      <c r="F14" s="20">
        <v>-323027073</v>
      </c>
      <c r="G14" s="20"/>
      <c r="H14" s="20">
        <v>-3169711</v>
      </c>
      <c r="I14" s="20">
        <v>-7558445</v>
      </c>
      <c r="J14" s="20">
        <v>-10728156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-10728156</v>
      </c>
      <c r="X14" s="20">
        <v>-80756772</v>
      </c>
      <c r="Y14" s="20">
        <v>70028616</v>
      </c>
      <c r="Z14" s="21">
        <v>-86.715471985432998</v>
      </c>
      <c r="AA14" s="22">
        <v>-323027073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43829129</v>
      </c>
      <c r="D17" s="26">
        <f>SUM(D6:D16)</f>
        <v>0</v>
      </c>
      <c r="E17" s="27">
        <f t="shared" si="0"/>
        <v>-110771401</v>
      </c>
      <c r="F17" s="28">
        <f t="shared" si="0"/>
        <v>-110771401</v>
      </c>
      <c r="G17" s="28">
        <f t="shared" si="0"/>
        <v>0</v>
      </c>
      <c r="H17" s="28">
        <f t="shared" si="0"/>
        <v>12171404</v>
      </c>
      <c r="I17" s="28">
        <f t="shared" si="0"/>
        <v>5234144</v>
      </c>
      <c r="J17" s="28">
        <f t="shared" si="0"/>
        <v>17405548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17405548</v>
      </c>
      <c r="X17" s="28">
        <f t="shared" si="0"/>
        <v>-27692850</v>
      </c>
      <c r="Y17" s="28">
        <f t="shared" si="0"/>
        <v>45098398</v>
      </c>
      <c r="Z17" s="29">
        <f>+IF(X17&lt;&gt;0,+(Y17/X17)*100,0)</f>
        <v>-162.8521369234297</v>
      </c>
      <c r="AA17" s="30">
        <f>SUM(AA6:AA16)</f>
        <v>-110771401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-10307251</v>
      </c>
      <c r="D26" s="18"/>
      <c r="E26" s="19">
        <v>-4590346</v>
      </c>
      <c r="F26" s="20">
        <v>-4590346</v>
      </c>
      <c r="G26" s="20"/>
      <c r="H26" s="20"/>
      <c r="I26" s="20">
        <v>-2372963</v>
      </c>
      <c r="J26" s="20">
        <v>-2372963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-2372963</v>
      </c>
      <c r="X26" s="20">
        <v>-1147587</v>
      </c>
      <c r="Y26" s="20">
        <v>-1225376</v>
      </c>
      <c r="Z26" s="21">
        <v>106.77848389708144</v>
      </c>
      <c r="AA26" s="22">
        <v>-4590346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-10307251</v>
      </c>
      <c r="D27" s="26">
        <f>SUM(D21:D26)</f>
        <v>0</v>
      </c>
      <c r="E27" s="27">
        <f t="shared" si="1"/>
        <v>-4590346</v>
      </c>
      <c r="F27" s="28">
        <f t="shared" si="1"/>
        <v>-4590346</v>
      </c>
      <c r="G27" s="28">
        <f t="shared" si="1"/>
        <v>0</v>
      </c>
      <c r="H27" s="28">
        <f t="shared" si="1"/>
        <v>0</v>
      </c>
      <c r="I27" s="28">
        <f t="shared" si="1"/>
        <v>-2372963</v>
      </c>
      <c r="J27" s="28">
        <f t="shared" si="1"/>
        <v>-2372963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-2372963</v>
      </c>
      <c r="X27" s="28">
        <f t="shared" si="1"/>
        <v>-1147587</v>
      </c>
      <c r="Y27" s="28">
        <f t="shared" si="1"/>
        <v>-1225376</v>
      </c>
      <c r="Z27" s="29">
        <f>+IF(X27&lt;&gt;0,+(Y27/X27)*100,0)</f>
        <v>106.77848389708144</v>
      </c>
      <c r="AA27" s="30">
        <f>SUM(AA21:AA26)</f>
        <v>-4590346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-83334</v>
      </c>
      <c r="D33" s="18"/>
      <c r="E33" s="19"/>
      <c r="F33" s="20"/>
      <c r="G33" s="20"/>
      <c r="H33" s="36">
        <v>-2743</v>
      </c>
      <c r="I33" s="36"/>
      <c r="J33" s="36">
        <v>-2743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-2743</v>
      </c>
      <c r="X33" s="36"/>
      <c r="Y33" s="20">
        <v>-2743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-83334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-2743</v>
      </c>
      <c r="I36" s="28">
        <f t="shared" si="2"/>
        <v>0</v>
      </c>
      <c r="J36" s="28">
        <f t="shared" si="2"/>
        <v>-2743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-2743</v>
      </c>
      <c r="X36" s="28">
        <f t="shared" si="2"/>
        <v>0</v>
      </c>
      <c r="Y36" s="28">
        <f t="shared" si="2"/>
        <v>-2743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33438544</v>
      </c>
      <c r="D38" s="32">
        <f>+D17+D27+D36</f>
        <v>0</v>
      </c>
      <c r="E38" s="33">
        <f t="shared" si="3"/>
        <v>-115361747</v>
      </c>
      <c r="F38" s="2">
        <f t="shared" si="3"/>
        <v>-115361747</v>
      </c>
      <c r="G38" s="2">
        <f t="shared" si="3"/>
        <v>0</v>
      </c>
      <c r="H38" s="2">
        <f t="shared" si="3"/>
        <v>12168661</v>
      </c>
      <c r="I38" s="2">
        <f t="shared" si="3"/>
        <v>2861181</v>
      </c>
      <c r="J38" s="2">
        <f t="shared" si="3"/>
        <v>15029842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15029842</v>
      </c>
      <c r="X38" s="2">
        <f t="shared" si="3"/>
        <v>-28840437</v>
      </c>
      <c r="Y38" s="2">
        <f t="shared" si="3"/>
        <v>43870279</v>
      </c>
      <c r="Z38" s="34">
        <f>+IF(X38&lt;&gt;0,+(Y38/X38)*100,0)</f>
        <v>-152.11378038411831</v>
      </c>
      <c r="AA38" s="35">
        <f>+AA17+AA27+AA36</f>
        <v>-115361747</v>
      </c>
    </row>
    <row r="39" spans="1:27" x14ac:dyDescent="0.25">
      <c r="A39" s="23" t="s">
        <v>61</v>
      </c>
      <c r="B39" s="17"/>
      <c r="C39" s="32">
        <v>118780009</v>
      </c>
      <c r="D39" s="32"/>
      <c r="E39" s="33"/>
      <c r="F39" s="2"/>
      <c r="G39" s="2"/>
      <c r="H39" s="2">
        <f>+G40+H60</f>
        <v>0</v>
      </c>
      <c r="I39" s="2">
        <f>+H40+I60</f>
        <v>12168661</v>
      </c>
      <c r="J39" s="2">
        <f>+G39</f>
        <v>0</v>
      </c>
      <c r="K39" s="2">
        <f>+I40+K60</f>
        <v>15029842</v>
      </c>
      <c r="L39" s="2">
        <f>+K40+L60</f>
        <v>15029842</v>
      </c>
      <c r="M39" s="2">
        <f>+L40+M60</f>
        <v>15029842</v>
      </c>
      <c r="N39" s="2">
        <f>+K39</f>
        <v>15029842</v>
      </c>
      <c r="O39" s="2">
        <f>+M40+O60</f>
        <v>15029842</v>
      </c>
      <c r="P39" s="2">
        <f>+O40+P60</f>
        <v>15029842</v>
      </c>
      <c r="Q39" s="2">
        <f>+P40+Q60</f>
        <v>15029842</v>
      </c>
      <c r="R39" s="2">
        <f>+O39</f>
        <v>15029842</v>
      </c>
      <c r="S39" s="2">
        <f>+Q40+S60</f>
        <v>15029842</v>
      </c>
      <c r="T39" s="2">
        <f>+S40+T60</f>
        <v>15029842</v>
      </c>
      <c r="U39" s="2">
        <f>+T40+U60</f>
        <v>15029842</v>
      </c>
      <c r="V39" s="2">
        <f>+S39</f>
        <v>15029842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152218553</v>
      </c>
      <c r="D40" s="43">
        <f t="shared" ref="D40:AA40" si="4">+D38+D39</f>
        <v>0</v>
      </c>
      <c r="E40" s="44">
        <f t="shared" si="4"/>
        <v>-115361747</v>
      </c>
      <c r="F40" s="45">
        <f t="shared" si="4"/>
        <v>-115361747</v>
      </c>
      <c r="G40" s="45">
        <f t="shared" si="4"/>
        <v>0</v>
      </c>
      <c r="H40" s="45">
        <f t="shared" si="4"/>
        <v>12168661</v>
      </c>
      <c r="I40" s="45">
        <f t="shared" si="4"/>
        <v>15029842</v>
      </c>
      <c r="J40" s="45">
        <f>+I40</f>
        <v>15029842</v>
      </c>
      <c r="K40" s="45">
        <f t="shared" si="4"/>
        <v>15029842</v>
      </c>
      <c r="L40" s="45">
        <f t="shared" si="4"/>
        <v>15029842</v>
      </c>
      <c r="M40" s="45">
        <f t="shared" si="4"/>
        <v>15029842</v>
      </c>
      <c r="N40" s="45">
        <f>+M40</f>
        <v>15029842</v>
      </c>
      <c r="O40" s="45">
        <f t="shared" si="4"/>
        <v>15029842</v>
      </c>
      <c r="P40" s="45">
        <f t="shared" si="4"/>
        <v>15029842</v>
      </c>
      <c r="Q40" s="45">
        <f t="shared" si="4"/>
        <v>15029842</v>
      </c>
      <c r="R40" s="45">
        <f>+Q40</f>
        <v>15029842</v>
      </c>
      <c r="S40" s="45">
        <f t="shared" si="4"/>
        <v>15029842</v>
      </c>
      <c r="T40" s="45">
        <f t="shared" si="4"/>
        <v>15029842</v>
      </c>
      <c r="U40" s="45">
        <f t="shared" si="4"/>
        <v>15029842</v>
      </c>
      <c r="V40" s="45">
        <f>+U40</f>
        <v>15029842</v>
      </c>
      <c r="W40" s="45">
        <f>+V40</f>
        <v>15029842</v>
      </c>
      <c r="X40" s="45">
        <f t="shared" si="4"/>
        <v>-28840437</v>
      </c>
      <c r="Y40" s="45">
        <f t="shared" si="4"/>
        <v>43870279</v>
      </c>
      <c r="Z40" s="46">
        <f>+IF(X40&lt;&gt;0,+(Y40/X40)*100,0)</f>
        <v>-152.11378038411831</v>
      </c>
      <c r="AA40" s="47">
        <f t="shared" si="4"/>
        <v>-115361747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60925992</v>
      </c>
      <c r="D7" s="18"/>
      <c r="E7" s="19">
        <v>88033970</v>
      </c>
      <c r="F7" s="20">
        <v>88033970</v>
      </c>
      <c r="G7" s="20">
        <v>2128952</v>
      </c>
      <c r="H7" s="20">
        <v>6006662</v>
      </c>
      <c r="I7" s="20">
        <v>5561678</v>
      </c>
      <c r="J7" s="20">
        <v>13697292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13697292</v>
      </c>
      <c r="X7" s="20">
        <v>22008492</v>
      </c>
      <c r="Y7" s="20">
        <v>-8311200</v>
      </c>
      <c r="Z7" s="21">
        <v>-37.763605066626099</v>
      </c>
      <c r="AA7" s="22">
        <v>88033970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334109</v>
      </c>
      <c r="F8" s="20">
        <v>334109</v>
      </c>
      <c r="G8" s="20"/>
      <c r="H8" s="20">
        <v>35644</v>
      </c>
      <c r="I8" s="20">
        <v>26733</v>
      </c>
      <c r="J8" s="20">
        <v>62377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62377</v>
      </c>
      <c r="X8" s="20">
        <v>83526</v>
      </c>
      <c r="Y8" s="20">
        <v>-21149</v>
      </c>
      <c r="Z8" s="21">
        <v>-25.320259559897519</v>
      </c>
      <c r="AA8" s="22">
        <v>334109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1271742</v>
      </c>
      <c r="Y9" s="20">
        <v>-1271742</v>
      </c>
      <c r="Z9" s="21">
        <v>-100</v>
      </c>
      <c r="AA9" s="22">
        <v>5086968</v>
      </c>
    </row>
    <row r="10" spans="1:27" x14ac:dyDescent="0.25">
      <c r="A10" s="23" t="s">
        <v>38</v>
      </c>
      <c r="B10" s="17" t="s">
        <v>6</v>
      </c>
      <c r="C10" s="18">
        <v>1132</v>
      </c>
      <c r="D10" s="18"/>
      <c r="E10" s="19"/>
      <c r="F10" s="20"/>
      <c r="G10" s="20"/>
      <c r="H10" s="20"/>
      <c r="I10" s="20">
        <v>1828</v>
      </c>
      <c r="J10" s="20">
        <v>1828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1828</v>
      </c>
      <c r="X10" s="20"/>
      <c r="Y10" s="20">
        <v>1828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-98929805</v>
      </c>
      <c r="D14" s="18"/>
      <c r="E14" s="19">
        <v>-154076866</v>
      </c>
      <c r="F14" s="20">
        <v>-154076866</v>
      </c>
      <c r="G14" s="20">
        <v>-12326647</v>
      </c>
      <c r="H14" s="20">
        <v>-15522843</v>
      </c>
      <c r="I14" s="20">
        <v>-15076194</v>
      </c>
      <c r="J14" s="20">
        <v>-42925684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-42925684</v>
      </c>
      <c r="X14" s="20">
        <v>-38519217</v>
      </c>
      <c r="Y14" s="20">
        <v>-4406467</v>
      </c>
      <c r="Z14" s="21">
        <v>11.439658807187072</v>
      </c>
      <c r="AA14" s="22">
        <v>-154076866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-38002681</v>
      </c>
      <c r="D17" s="26">
        <f>SUM(D6:D16)</f>
        <v>0</v>
      </c>
      <c r="E17" s="27">
        <f t="shared" si="0"/>
        <v>-60621819</v>
      </c>
      <c r="F17" s="28">
        <f t="shared" si="0"/>
        <v>-60621819</v>
      </c>
      <c r="G17" s="28">
        <f t="shared" si="0"/>
        <v>-10197695</v>
      </c>
      <c r="H17" s="28">
        <f t="shared" si="0"/>
        <v>-9480537</v>
      </c>
      <c r="I17" s="28">
        <f t="shared" si="0"/>
        <v>-9485955</v>
      </c>
      <c r="J17" s="28">
        <f t="shared" si="0"/>
        <v>-29164187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-29164187</v>
      </c>
      <c r="X17" s="28">
        <f t="shared" si="0"/>
        <v>-15155457</v>
      </c>
      <c r="Y17" s="28">
        <f t="shared" si="0"/>
        <v>-14008730</v>
      </c>
      <c r="Z17" s="29">
        <f>+IF(X17&lt;&gt;0,+(Y17/X17)*100,0)</f>
        <v>92.433570297484266</v>
      </c>
      <c r="AA17" s="30">
        <f>SUM(AA6:AA16)</f>
        <v>-60621819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-2075221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-2075221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-40077902</v>
      </c>
      <c r="D38" s="32">
        <f>+D17+D27+D36</f>
        <v>0</v>
      </c>
      <c r="E38" s="33">
        <f t="shared" si="3"/>
        <v>-61621819</v>
      </c>
      <c r="F38" s="2">
        <f t="shared" si="3"/>
        <v>-61621819</v>
      </c>
      <c r="G38" s="2">
        <f t="shared" si="3"/>
        <v>-10197695</v>
      </c>
      <c r="H38" s="2">
        <f t="shared" si="3"/>
        <v>-9480537</v>
      </c>
      <c r="I38" s="2">
        <f t="shared" si="3"/>
        <v>-9485955</v>
      </c>
      <c r="J38" s="2">
        <f t="shared" si="3"/>
        <v>-29164187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-29164187</v>
      </c>
      <c r="X38" s="2">
        <f t="shared" si="3"/>
        <v>-15405456</v>
      </c>
      <c r="Y38" s="2">
        <f t="shared" si="3"/>
        <v>-13758731</v>
      </c>
      <c r="Z38" s="34">
        <f>+IF(X38&lt;&gt;0,+(Y38/X38)*100,0)</f>
        <v>89.310767561830033</v>
      </c>
      <c r="AA38" s="35">
        <f>+AA17+AA27+AA36</f>
        <v>-61621819</v>
      </c>
    </row>
    <row r="39" spans="1:27" x14ac:dyDescent="0.25">
      <c r="A39" s="23" t="s">
        <v>61</v>
      </c>
      <c r="B39" s="17"/>
      <c r="C39" s="32">
        <v>-162332715</v>
      </c>
      <c r="D39" s="32"/>
      <c r="E39" s="33"/>
      <c r="F39" s="2"/>
      <c r="G39" s="2">
        <v>-198976032</v>
      </c>
      <c r="H39" s="2">
        <f>+G40+H60</f>
        <v>-209173727</v>
      </c>
      <c r="I39" s="2">
        <f>+H40+I60</f>
        <v>-218654264</v>
      </c>
      <c r="J39" s="2">
        <f>+G39</f>
        <v>-198976032</v>
      </c>
      <c r="K39" s="2">
        <f>+I40+K60</f>
        <v>-228140219</v>
      </c>
      <c r="L39" s="2">
        <f>+K40+L60</f>
        <v>-228140219</v>
      </c>
      <c r="M39" s="2">
        <f>+L40+M60</f>
        <v>-228140219</v>
      </c>
      <c r="N39" s="2">
        <f>+K39</f>
        <v>-228140219</v>
      </c>
      <c r="O39" s="2">
        <f>+M40+O60</f>
        <v>-228140219</v>
      </c>
      <c r="P39" s="2">
        <f>+O40+P60</f>
        <v>-228140219</v>
      </c>
      <c r="Q39" s="2">
        <f>+P40+Q60</f>
        <v>-228140219</v>
      </c>
      <c r="R39" s="2">
        <f>+O39</f>
        <v>-228140219</v>
      </c>
      <c r="S39" s="2">
        <f>+Q40+S60</f>
        <v>-228140219</v>
      </c>
      <c r="T39" s="2">
        <f>+S40+T60</f>
        <v>-228140219</v>
      </c>
      <c r="U39" s="2">
        <f>+T40+U60</f>
        <v>-228140219</v>
      </c>
      <c r="V39" s="2">
        <f>+S39</f>
        <v>-228140219</v>
      </c>
      <c r="W39" s="2">
        <f>+G39</f>
        <v>-198976032</v>
      </c>
      <c r="X39" s="2"/>
      <c r="Y39" s="2">
        <f>+W39-X39</f>
        <v>-198976032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-202410617</v>
      </c>
      <c r="D40" s="43">
        <f t="shared" ref="D40:AA40" si="4">+D38+D39</f>
        <v>0</v>
      </c>
      <c r="E40" s="44">
        <f t="shared" si="4"/>
        <v>-61621819</v>
      </c>
      <c r="F40" s="45">
        <f t="shared" si="4"/>
        <v>-61621819</v>
      </c>
      <c r="G40" s="45">
        <f t="shared" si="4"/>
        <v>-209173727</v>
      </c>
      <c r="H40" s="45">
        <f t="shared" si="4"/>
        <v>-218654264</v>
      </c>
      <c r="I40" s="45">
        <f t="shared" si="4"/>
        <v>-228140219</v>
      </c>
      <c r="J40" s="45">
        <f>+I40</f>
        <v>-228140219</v>
      </c>
      <c r="K40" s="45">
        <f t="shared" si="4"/>
        <v>-228140219</v>
      </c>
      <c r="L40" s="45">
        <f t="shared" si="4"/>
        <v>-228140219</v>
      </c>
      <c r="M40" s="45">
        <f t="shared" si="4"/>
        <v>-228140219</v>
      </c>
      <c r="N40" s="45">
        <f>+M40</f>
        <v>-228140219</v>
      </c>
      <c r="O40" s="45">
        <f t="shared" si="4"/>
        <v>-228140219</v>
      </c>
      <c r="P40" s="45">
        <f t="shared" si="4"/>
        <v>-228140219</v>
      </c>
      <c r="Q40" s="45">
        <f t="shared" si="4"/>
        <v>-228140219</v>
      </c>
      <c r="R40" s="45">
        <f>+Q40</f>
        <v>-228140219</v>
      </c>
      <c r="S40" s="45">
        <f t="shared" si="4"/>
        <v>-228140219</v>
      </c>
      <c r="T40" s="45">
        <f t="shared" si="4"/>
        <v>-228140219</v>
      </c>
      <c r="U40" s="45">
        <f t="shared" si="4"/>
        <v>-228140219</v>
      </c>
      <c r="V40" s="45">
        <f>+U40</f>
        <v>-228140219</v>
      </c>
      <c r="W40" s="45">
        <f>+V40</f>
        <v>-228140219</v>
      </c>
      <c r="X40" s="45">
        <f t="shared" si="4"/>
        <v>-15405456</v>
      </c>
      <c r="Y40" s="45">
        <f t="shared" si="4"/>
        <v>-212734763</v>
      </c>
      <c r="Z40" s="46">
        <f>+IF(X40&lt;&gt;0,+(Y40/X40)*100,0)</f>
        <v>1380.905329903899</v>
      </c>
      <c r="AA40" s="47">
        <f t="shared" si="4"/>
        <v>-61621819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-198976032</v>
      </c>
      <c r="J60">
        <v>-198976032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371348573</v>
      </c>
      <c r="D7" s="18"/>
      <c r="E7" s="19">
        <v>363677562</v>
      </c>
      <c r="F7" s="20">
        <v>363677562</v>
      </c>
      <c r="G7" s="20">
        <v>32861891</v>
      </c>
      <c r="H7" s="20">
        <v>33575086</v>
      </c>
      <c r="I7" s="20">
        <v>41679715</v>
      </c>
      <c r="J7" s="20">
        <v>108116692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108116692</v>
      </c>
      <c r="X7" s="20">
        <v>90919392</v>
      </c>
      <c r="Y7" s="20">
        <v>17197300</v>
      </c>
      <c r="Z7" s="21">
        <v>18.914886716356396</v>
      </c>
      <c r="AA7" s="22">
        <v>363677562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8500000</v>
      </c>
      <c r="F10" s="20">
        <v>8500000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2124999</v>
      </c>
      <c r="Y10" s="20">
        <v>375001</v>
      </c>
      <c r="Z10" s="21">
        <v>17.647114186877264</v>
      </c>
      <c r="AA10" s="22">
        <v>8500000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-302522513</v>
      </c>
      <c r="D14" s="18"/>
      <c r="E14" s="19">
        <v>-660340463</v>
      </c>
      <c r="F14" s="20">
        <v>-660340463</v>
      </c>
      <c r="G14" s="20">
        <v>-31674038</v>
      </c>
      <c r="H14" s="20">
        <v>-15397708</v>
      </c>
      <c r="I14" s="20">
        <v>-20023527</v>
      </c>
      <c r="J14" s="20">
        <v>-67095273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-67095273</v>
      </c>
      <c r="X14" s="20">
        <v>-165085116</v>
      </c>
      <c r="Y14" s="20">
        <v>97989843</v>
      </c>
      <c r="Z14" s="21">
        <v>-59.35716397352261</v>
      </c>
      <c r="AA14" s="22">
        <v>-660340463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71826060</v>
      </c>
      <c r="D17" s="26">
        <f>SUM(D6:D16)</f>
        <v>0</v>
      </c>
      <c r="E17" s="27">
        <f t="shared" si="0"/>
        <v>-288162901</v>
      </c>
      <c r="F17" s="28">
        <f t="shared" si="0"/>
        <v>-288162901</v>
      </c>
      <c r="G17" s="28">
        <f t="shared" si="0"/>
        <v>3687853</v>
      </c>
      <c r="H17" s="28">
        <f t="shared" si="0"/>
        <v>18177378</v>
      </c>
      <c r="I17" s="28">
        <f t="shared" si="0"/>
        <v>21656188</v>
      </c>
      <c r="J17" s="28">
        <f t="shared" si="0"/>
        <v>43521419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43521419</v>
      </c>
      <c r="X17" s="28">
        <f t="shared" si="0"/>
        <v>-72040725</v>
      </c>
      <c r="Y17" s="28">
        <f t="shared" si="0"/>
        <v>115562144</v>
      </c>
      <c r="Z17" s="29">
        <f>+IF(X17&lt;&gt;0,+(Y17/X17)*100,0)</f>
        <v>-160.41224460192481</v>
      </c>
      <c r="AA17" s="30">
        <f>SUM(AA6:AA16)</f>
        <v>-288162901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</v>
      </c>
      <c r="D23" s="40"/>
      <c r="E23" s="19">
        <v>28208036</v>
      </c>
      <c r="F23" s="20">
        <v>28208036</v>
      </c>
      <c r="G23" s="36">
        <v>-28208096</v>
      </c>
      <c r="H23" s="36">
        <v>28208096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7051966</v>
      </c>
      <c r="Y23" s="36">
        <v>-7051966</v>
      </c>
      <c r="Z23" s="37">
        <v>-100</v>
      </c>
      <c r="AA23" s="38">
        <v>28208036</v>
      </c>
    </row>
    <row r="24" spans="1:27" x14ac:dyDescent="0.25">
      <c r="A24" s="23" t="s">
        <v>51</v>
      </c>
      <c r="B24" s="17" t="s">
        <v>32</v>
      </c>
      <c r="C24" s="18">
        <v>-1353602</v>
      </c>
      <c r="D24" s="18"/>
      <c r="E24" s="19">
        <v>-27078291</v>
      </c>
      <c r="F24" s="20">
        <v>-27078291</v>
      </c>
      <c r="G24" s="20">
        <v>-3596942</v>
      </c>
      <c r="H24" s="20">
        <v>3596942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-29775998</v>
      </c>
      <c r="Y24" s="20">
        <v>29775998</v>
      </c>
      <c r="Z24" s="21">
        <v>-100</v>
      </c>
      <c r="AA24" s="22">
        <v>-27078291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-1139731</v>
      </c>
      <c r="D26" s="18"/>
      <c r="E26" s="19">
        <v>-8500000</v>
      </c>
      <c r="F26" s="20">
        <v>-8500000</v>
      </c>
      <c r="G26" s="20"/>
      <c r="H26" s="20"/>
      <c r="I26" s="20">
        <v>-93357</v>
      </c>
      <c r="J26" s="20">
        <v>-93357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-93357</v>
      </c>
      <c r="X26" s="20">
        <v>-2124999</v>
      </c>
      <c r="Y26" s="20">
        <v>2031642</v>
      </c>
      <c r="Z26" s="21">
        <v>-95.606727344342275</v>
      </c>
      <c r="AA26" s="22">
        <v>-8500000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-2493330</v>
      </c>
      <c r="D27" s="26">
        <f>SUM(D21:D26)</f>
        <v>0</v>
      </c>
      <c r="E27" s="27">
        <f t="shared" si="1"/>
        <v>-7370255</v>
      </c>
      <c r="F27" s="28">
        <f t="shared" si="1"/>
        <v>-7370255</v>
      </c>
      <c r="G27" s="28">
        <f t="shared" si="1"/>
        <v>-31805038</v>
      </c>
      <c r="H27" s="28">
        <f t="shared" si="1"/>
        <v>31805038</v>
      </c>
      <c r="I27" s="28">
        <f t="shared" si="1"/>
        <v>-93357</v>
      </c>
      <c r="J27" s="28">
        <f t="shared" si="1"/>
        <v>-93357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-93357</v>
      </c>
      <c r="X27" s="28">
        <f t="shared" si="1"/>
        <v>-24849031</v>
      </c>
      <c r="Y27" s="28">
        <f t="shared" si="1"/>
        <v>24755674</v>
      </c>
      <c r="Z27" s="29">
        <f>+IF(X27&lt;&gt;0,+(Y27/X27)*100,0)</f>
        <v>-99.624303257539509</v>
      </c>
      <c r="AA27" s="30">
        <f>SUM(AA21:AA26)</f>
        <v>-7370255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69332730</v>
      </c>
      <c r="D38" s="32">
        <f>+D17+D27+D36</f>
        <v>0</v>
      </c>
      <c r="E38" s="33">
        <f t="shared" si="3"/>
        <v>-295533156</v>
      </c>
      <c r="F38" s="2">
        <f t="shared" si="3"/>
        <v>-295533156</v>
      </c>
      <c r="G38" s="2">
        <f t="shared" si="3"/>
        <v>-28117185</v>
      </c>
      <c r="H38" s="2">
        <f t="shared" si="3"/>
        <v>49982416</v>
      </c>
      <c r="I38" s="2">
        <f t="shared" si="3"/>
        <v>21562831</v>
      </c>
      <c r="J38" s="2">
        <f t="shared" si="3"/>
        <v>43428062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43428062</v>
      </c>
      <c r="X38" s="2">
        <f t="shared" si="3"/>
        <v>-96889756</v>
      </c>
      <c r="Y38" s="2">
        <f t="shared" si="3"/>
        <v>140317818</v>
      </c>
      <c r="Z38" s="34">
        <f>+IF(X38&lt;&gt;0,+(Y38/X38)*100,0)</f>
        <v>-144.82213991745422</v>
      </c>
      <c r="AA38" s="35">
        <f>+AA17+AA27+AA36</f>
        <v>-295533156</v>
      </c>
    </row>
    <row r="39" spans="1:27" x14ac:dyDescent="0.25">
      <c r="A39" s="23" t="s">
        <v>61</v>
      </c>
      <c r="B39" s="17"/>
      <c r="C39" s="32">
        <v>629246971</v>
      </c>
      <c r="D39" s="32"/>
      <c r="E39" s="33"/>
      <c r="F39" s="2"/>
      <c r="G39" s="2">
        <v>725743739</v>
      </c>
      <c r="H39" s="2">
        <f>+G40+H60</f>
        <v>700731343</v>
      </c>
      <c r="I39" s="2">
        <f>+H40+I60</f>
        <v>750713759</v>
      </c>
      <c r="J39" s="2">
        <f>+G39</f>
        <v>725743739</v>
      </c>
      <c r="K39" s="2">
        <f>+I40+K60</f>
        <v>772276590</v>
      </c>
      <c r="L39" s="2">
        <f>+K40+L60</f>
        <v>772276590</v>
      </c>
      <c r="M39" s="2">
        <f>+L40+M60</f>
        <v>772276590</v>
      </c>
      <c r="N39" s="2">
        <f>+K39</f>
        <v>772276590</v>
      </c>
      <c r="O39" s="2">
        <f>+M40+O60</f>
        <v>772276590</v>
      </c>
      <c r="P39" s="2">
        <f>+O40+P60</f>
        <v>772276590</v>
      </c>
      <c r="Q39" s="2">
        <f>+P40+Q60</f>
        <v>772276590</v>
      </c>
      <c r="R39" s="2">
        <f>+O39</f>
        <v>772276590</v>
      </c>
      <c r="S39" s="2">
        <f>+Q40+S60</f>
        <v>772276590</v>
      </c>
      <c r="T39" s="2">
        <f>+S40+T60</f>
        <v>772276590</v>
      </c>
      <c r="U39" s="2">
        <f>+T40+U60</f>
        <v>772276590</v>
      </c>
      <c r="V39" s="2">
        <f>+S39</f>
        <v>772276590</v>
      </c>
      <c r="W39" s="2">
        <f>+G39</f>
        <v>725743739</v>
      </c>
      <c r="X39" s="2"/>
      <c r="Y39" s="2">
        <f>+W39-X39</f>
        <v>725743739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698579701</v>
      </c>
      <c r="D40" s="43">
        <f t="shared" ref="D40:AA40" si="4">+D38+D39</f>
        <v>0</v>
      </c>
      <c r="E40" s="44">
        <f t="shared" si="4"/>
        <v>-295533156</v>
      </c>
      <c r="F40" s="45">
        <f t="shared" si="4"/>
        <v>-295533156</v>
      </c>
      <c r="G40" s="45">
        <f t="shared" si="4"/>
        <v>697626554</v>
      </c>
      <c r="H40" s="45">
        <f t="shared" si="4"/>
        <v>750713759</v>
      </c>
      <c r="I40" s="45">
        <f t="shared" si="4"/>
        <v>772276590</v>
      </c>
      <c r="J40" s="45">
        <f>+I40</f>
        <v>772276590</v>
      </c>
      <c r="K40" s="45">
        <f t="shared" si="4"/>
        <v>772276590</v>
      </c>
      <c r="L40" s="45">
        <f t="shared" si="4"/>
        <v>772276590</v>
      </c>
      <c r="M40" s="45">
        <f t="shared" si="4"/>
        <v>772276590</v>
      </c>
      <c r="N40" s="45">
        <f>+M40</f>
        <v>772276590</v>
      </c>
      <c r="O40" s="45">
        <f t="shared" si="4"/>
        <v>772276590</v>
      </c>
      <c r="P40" s="45">
        <f t="shared" si="4"/>
        <v>772276590</v>
      </c>
      <c r="Q40" s="45">
        <f t="shared" si="4"/>
        <v>772276590</v>
      </c>
      <c r="R40" s="45">
        <f>+Q40</f>
        <v>772276590</v>
      </c>
      <c r="S40" s="45">
        <f t="shared" si="4"/>
        <v>772276590</v>
      </c>
      <c r="T40" s="45">
        <f t="shared" si="4"/>
        <v>772276590</v>
      </c>
      <c r="U40" s="45">
        <f t="shared" si="4"/>
        <v>772276590</v>
      </c>
      <c r="V40" s="45">
        <f>+U40</f>
        <v>772276590</v>
      </c>
      <c r="W40" s="45">
        <f>+V40</f>
        <v>772276590</v>
      </c>
      <c r="X40" s="45">
        <f t="shared" si="4"/>
        <v>-96889756</v>
      </c>
      <c r="Y40" s="45">
        <f t="shared" si="4"/>
        <v>866061557</v>
      </c>
      <c r="Z40" s="46">
        <f>+IF(X40&lt;&gt;0,+(Y40/X40)*100,0)</f>
        <v>-893.86287338777061</v>
      </c>
      <c r="AA40" s="47">
        <f t="shared" si="4"/>
        <v>-295533156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725743739</v>
      </c>
      <c r="H60">
        <v>3104789</v>
      </c>
      <c r="J60">
        <v>725743739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74364568</v>
      </c>
      <c r="D7" s="18"/>
      <c r="E7" s="19">
        <v>65062200</v>
      </c>
      <c r="F7" s="20">
        <v>65062200</v>
      </c>
      <c r="G7" s="20">
        <v>1792281</v>
      </c>
      <c r="H7" s="20">
        <v>6042253</v>
      </c>
      <c r="I7" s="20">
        <v>6454663</v>
      </c>
      <c r="J7" s="20">
        <v>14289197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14289197</v>
      </c>
      <c r="X7" s="20">
        <v>16265547</v>
      </c>
      <c r="Y7" s="20">
        <v>-1976350</v>
      </c>
      <c r="Z7" s="21">
        <v>-12.15052896776235</v>
      </c>
      <c r="AA7" s="22">
        <v>65062200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4536569</v>
      </c>
      <c r="D9" s="18"/>
      <c r="E9" s="19">
        <v>412404</v>
      </c>
      <c r="F9" s="20">
        <v>412404</v>
      </c>
      <c r="G9" s="20">
        <v>41325</v>
      </c>
      <c r="H9" s="20">
        <v>57650</v>
      </c>
      <c r="I9" s="20">
        <v>43025</v>
      </c>
      <c r="J9" s="20">
        <v>142000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142000</v>
      </c>
      <c r="X9" s="20">
        <v>103101</v>
      </c>
      <c r="Y9" s="20">
        <v>38899</v>
      </c>
      <c r="Z9" s="21">
        <v>37.729022996867151</v>
      </c>
      <c r="AA9" s="22">
        <v>412404</v>
      </c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>
        <v>15000000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3750000</v>
      </c>
      <c r="Y10" s="20">
        <v>250000</v>
      </c>
      <c r="Z10" s="21">
        <v>6.666666666666667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-73741558</v>
      </c>
      <c r="D14" s="18"/>
      <c r="E14" s="19">
        <v>-126736508</v>
      </c>
      <c r="F14" s="20">
        <v>-126736508</v>
      </c>
      <c r="G14" s="20">
        <v>-19461416</v>
      </c>
      <c r="H14" s="20">
        <v>-2239708</v>
      </c>
      <c r="I14" s="20">
        <v>-970726</v>
      </c>
      <c r="J14" s="20">
        <v>-22671850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-22671850</v>
      </c>
      <c r="X14" s="20">
        <v>-31684128</v>
      </c>
      <c r="Y14" s="20">
        <v>9012278</v>
      </c>
      <c r="Z14" s="21">
        <v>-28.444140864473216</v>
      </c>
      <c r="AA14" s="22">
        <v>-126736508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23159579</v>
      </c>
      <c r="D17" s="26">
        <f>SUM(D6:D16)</f>
        <v>0</v>
      </c>
      <c r="E17" s="27">
        <f t="shared" si="0"/>
        <v>-46261904</v>
      </c>
      <c r="F17" s="28">
        <f t="shared" si="0"/>
        <v>-46261904</v>
      </c>
      <c r="G17" s="28">
        <f t="shared" si="0"/>
        <v>-13627810</v>
      </c>
      <c r="H17" s="28">
        <f t="shared" si="0"/>
        <v>3860195</v>
      </c>
      <c r="I17" s="28">
        <f t="shared" si="0"/>
        <v>5526962</v>
      </c>
      <c r="J17" s="28">
        <f t="shared" si="0"/>
        <v>-4240653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-4240653</v>
      </c>
      <c r="X17" s="28">
        <f t="shared" si="0"/>
        <v>-11565480</v>
      </c>
      <c r="Y17" s="28">
        <f t="shared" si="0"/>
        <v>7324827</v>
      </c>
      <c r="Z17" s="29">
        <f>+IF(X17&lt;&gt;0,+(Y17/X17)*100,0)</f>
        <v>-63.333532200998143</v>
      </c>
      <c r="AA17" s="30">
        <f>SUM(AA6:AA16)</f>
        <v>-46261904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-21544691</v>
      </c>
      <c r="D26" s="18"/>
      <c r="E26" s="19">
        <v>-33500000</v>
      </c>
      <c r="F26" s="20">
        <v>-33500000</v>
      </c>
      <c r="G26" s="20"/>
      <c r="H26" s="20">
        <v>-2000000</v>
      </c>
      <c r="I26" s="20">
        <v>-581268</v>
      </c>
      <c r="J26" s="20">
        <v>-2581268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-2581268</v>
      </c>
      <c r="X26" s="20">
        <v>-8375004</v>
      </c>
      <c r="Y26" s="20">
        <v>5793736</v>
      </c>
      <c r="Z26" s="21">
        <v>-69.178904272762139</v>
      </c>
      <c r="AA26" s="22">
        <v>-33500000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-21544691</v>
      </c>
      <c r="D27" s="26">
        <f>SUM(D21:D26)</f>
        <v>0</v>
      </c>
      <c r="E27" s="27">
        <f t="shared" si="1"/>
        <v>-33500000</v>
      </c>
      <c r="F27" s="28">
        <f t="shared" si="1"/>
        <v>-33500000</v>
      </c>
      <c r="G27" s="28">
        <f t="shared" si="1"/>
        <v>0</v>
      </c>
      <c r="H27" s="28">
        <f t="shared" si="1"/>
        <v>-2000000</v>
      </c>
      <c r="I27" s="28">
        <f t="shared" si="1"/>
        <v>-581268</v>
      </c>
      <c r="J27" s="28">
        <f t="shared" si="1"/>
        <v>-2581268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-2581268</v>
      </c>
      <c r="X27" s="28">
        <f t="shared" si="1"/>
        <v>-8375004</v>
      </c>
      <c r="Y27" s="28">
        <f t="shared" si="1"/>
        <v>5793736</v>
      </c>
      <c r="Z27" s="29">
        <f>+IF(X27&lt;&gt;0,+(Y27/X27)*100,0)</f>
        <v>-69.178904272762139</v>
      </c>
      <c r="AA27" s="30">
        <f>SUM(AA21:AA26)</f>
        <v>-33500000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1614888</v>
      </c>
      <c r="D38" s="32">
        <f>+D17+D27+D36</f>
        <v>0</v>
      </c>
      <c r="E38" s="33">
        <f t="shared" si="3"/>
        <v>-79761904</v>
      </c>
      <c r="F38" s="2">
        <f t="shared" si="3"/>
        <v>-79761904</v>
      </c>
      <c r="G38" s="2">
        <f t="shared" si="3"/>
        <v>-13627810</v>
      </c>
      <c r="H38" s="2">
        <f t="shared" si="3"/>
        <v>1860195</v>
      </c>
      <c r="I38" s="2">
        <f t="shared" si="3"/>
        <v>4945694</v>
      </c>
      <c r="J38" s="2">
        <f t="shared" si="3"/>
        <v>-6821921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-6821921</v>
      </c>
      <c r="X38" s="2">
        <f t="shared" si="3"/>
        <v>-19940484</v>
      </c>
      <c r="Y38" s="2">
        <f t="shared" si="3"/>
        <v>13118563</v>
      </c>
      <c r="Z38" s="34">
        <f>+IF(X38&lt;&gt;0,+(Y38/X38)*100,0)</f>
        <v>-65.788588682200484</v>
      </c>
      <c r="AA38" s="35">
        <f>+AA17+AA27+AA36</f>
        <v>-79761904</v>
      </c>
    </row>
    <row r="39" spans="1:27" x14ac:dyDescent="0.25">
      <c r="A39" s="23" t="s">
        <v>61</v>
      </c>
      <c r="B39" s="17"/>
      <c r="C39" s="32">
        <v>-123190299</v>
      </c>
      <c r="D39" s="32"/>
      <c r="E39" s="33"/>
      <c r="F39" s="2"/>
      <c r="G39" s="2">
        <v>-136932774</v>
      </c>
      <c r="H39" s="2">
        <f>+G40+H60</f>
        <v>-151929567</v>
      </c>
      <c r="I39" s="2">
        <f>+H40+I60</f>
        <v>-150069372</v>
      </c>
      <c r="J39" s="2">
        <f>+G39</f>
        <v>-136932774</v>
      </c>
      <c r="K39" s="2">
        <f>+I40+K60</f>
        <v>-145123678</v>
      </c>
      <c r="L39" s="2">
        <f>+K40+L60</f>
        <v>-145123678</v>
      </c>
      <c r="M39" s="2">
        <f>+L40+M60</f>
        <v>-145123678</v>
      </c>
      <c r="N39" s="2">
        <f>+K39</f>
        <v>-145123678</v>
      </c>
      <c r="O39" s="2">
        <f>+M40+O60</f>
        <v>-145123678</v>
      </c>
      <c r="P39" s="2">
        <f>+O40+P60</f>
        <v>-145123678</v>
      </c>
      <c r="Q39" s="2">
        <f>+P40+Q60</f>
        <v>-145123678</v>
      </c>
      <c r="R39" s="2">
        <f>+O39</f>
        <v>-145123678</v>
      </c>
      <c r="S39" s="2">
        <f>+Q40+S60</f>
        <v>-145123678</v>
      </c>
      <c r="T39" s="2">
        <f>+S40+T60</f>
        <v>-145123678</v>
      </c>
      <c r="U39" s="2">
        <f>+T40+U60</f>
        <v>-145123678</v>
      </c>
      <c r="V39" s="2">
        <f>+S39</f>
        <v>-145123678</v>
      </c>
      <c r="W39" s="2">
        <f>+G39</f>
        <v>-136932774</v>
      </c>
      <c r="X39" s="2"/>
      <c r="Y39" s="2">
        <f>+W39-X39</f>
        <v>-136932774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-121575411</v>
      </c>
      <c r="D40" s="43">
        <f t="shared" ref="D40:AA40" si="4">+D38+D39</f>
        <v>0</v>
      </c>
      <c r="E40" s="44">
        <f t="shared" si="4"/>
        <v>-79761904</v>
      </c>
      <c r="F40" s="45">
        <f t="shared" si="4"/>
        <v>-79761904</v>
      </c>
      <c r="G40" s="45">
        <f t="shared" si="4"/>
        <v>-150560584</v>
      </c>
      <c r="H40" s="45">
        <f t="shared" si="4"/>
        <v>-150069372</v>
      </c>
      <c r="I40" s="45">
        <f t="shared" si="4"/>
        <v>-145123678</v>
      </c>
      <c r="J40" s="45">
        <f>+I40</f>
        <v>-145123678</v>
      </c>
      <c r="K40" s="45">
        <f t="shared" si="4"/>
        <v>-145123678</v>
      </c>
      <c r="L40" s="45">
        <f t="shared" si="4"/>
        <v>-145123678</v>
      </c>
      <c r="M40" s="45">
        <f t="shared" si="4"/>
        <v>-145123678</v>
      </c>
      <c r="N40" s="45">
        <f>+M40</f>
        <v>-145123678</v>
      </c>
      <c r="O40" s="45">
        <f t="shared" si="4"/>
        <v>-145123678</v>
      </c>
      <c r="P40" s="45">
        <f t="shared" si="4"/>
        <v>-145123678</v>
      </c>
      <c r="Q40" s="45">
        <f t="shared" si="4"/>
        <v>-145123678</v>
      </c>
      <c r="R40" s="45">
        <f>+Q40</f>
        <v>-145123678</v>
      </c>
      <c r="S40" s="45">
        <f t="shared" si="4"/>
        <v>-145123678</v>
      </c>
      <c r="T40" s="45">
        <f t="shared" si="4"/>
        <v>-145123678</v>
      </c>
      <c r="U40" s="45">
        <f t="shared" si="4"/>
        <v>-145123678</v>
      </c>
      <c r="V40" s="45">
        <f>+U40</f>
        <v>-145123678</v>
      </c>
      <c r="W40" s="45">
        <f>+V40</f>
        <v>-145123678</v>
      </c>
      <c r="X40" s="45">
        <f t="shared" si="4"/>
        <v>-19940484</v>
      </c>
      <c r="Y40" s="45">
        <f t="shared" si="4"/>
        <v>-123814211</v>
      </c>
      <c r="Z40" s="46">
        <f>+IF(X40&lt;&gt;0,+(Y40/X40)*100,0)</f>
        <v>620.91878512076232</v>
      </c>
      <c r="AA40" s="47">
        <f t="shared" si="4"/>
        <v>-79761904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-136932774</v>
      </c>
      <c r="H60">
        <v>-1368983</v>
      </c>
      <c r="J60">
        <v>-136932774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156939471</v>
      </c>
      <c r="X7" s="20">
        <v>188686296</v>
      </c>
      <c r="Y7" s="20">
        <v>-31746825</v>
      </c>
      <c r="Z7" s="21">
        <v>-16.825188512895501</v>
      </c>
      <c r="AA7" s="22">
        <v>754745179</v>
      </c>
    </row>
    <row r="8" spans="1:27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29703</v>
      </c>
      <c r="Y8" s="20">
        <v>-29703</v>
      </c>
      <c r="Z8" s="21">
        <v>-100</v>
      </c>
      <c r="AA8" s="22">
        <v>118817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42650000</v>
      </c>
      <c r="G10" s="20">
        <v>13000000</v>
      </c>
      <c r="H10" s="20"/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10662501</v>
      </c>
      <c r="Y10" s="20">
        <v>2337499</v>
      </c>
      <c r="Z10" s="21">
        <v>21.922614591079522</v>
      </c>
      <c r="AA10" s="22">
        <v>42650000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-911016589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-116066700</v>
      </c>
      <c r="X14" s="20">
        <v>-227754138</v>
      </c>
      <c r="Y14" s="20">
        <v>111687438</v>
      </c>
      <c r="Z14" s="21">
        <v>-49.038598806929251</v>
      </c>
      <c r="AA14" s="22">
        <v>-911016589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-113502593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53872771</v>
      </c>
      <c r="X17" s="28">
        <f t="shared" si="0"/>
        <v>-28375638</v>
      </c>
      <c r="Y17" s="28">
        <f t="shared" si="0"/>
        <v>82248409</v>
      </c>
      <c r="Z17" s="29">
        <f>+IF(X17&lt;&gt;0,+(Y17/X17)*100,0)</f>
        <v>-289.85571707674029</v>
      </c>
      <c r="AA17" s="30">
        <f>SUM(AA6:AA16)</f>
        <v>-113502593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-43941190</v>
      </c>
      <c r="D26" s="18"/>
      <c r="E26" s="19">
        <v>-48650000</v>
      </c>
      <c r="F26" s="20">
        <v>-48650000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-22351329</v>
      </c>
      <c r="X26" s="20">
        <v>-12162501</v>
      </c>
      <c r="Y26" s="20">
        <v>-10188828</v>
      </c>
      <c r="Z26" s="21">
        <v>83.772474098871612</v>
      </c>
      <c r="AA26" s="22">
        <v>-48650000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-48650000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-22351329</v>
      </c>
      <c r="X27" s="28">
        <f t="shared" si="1"/>
        <v>-12162501</v>
      </c>
      <c r="Y27" s="28">
        <f t="shared" si="1"/>
        <v>-10188828</v>
      </c>
      <c r="Z27" s="29">
        <f>+IF(X27&lt;&gt;0,+(Y27/X27)*100,0)</f>
        <v>83.772474098871612</v>
      </c>
      <c r="AA27" s="30">
        <f>SUM(AA21:AA26)</f>
        <v>-48650000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-577288</v>
      </c>
      <c r="D33" s="18"/>
      <c r="E33" s="19"/>
      <c r="F33" s="20"/>
      <c r="G33" s="20">
        <v>-30855</v>
      </c>
      <c r="H33" s="36">
        <v>-40331</v>
      </c>
      <c r="I33" s="36">
        <v>-52669</v>
      </c>
      <c r="J33" s="36">
        <v>-123855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-123855</v>
      </c>
      <c r="X33" s="36"/>
      <c r="Y33" s="20">
        <v>-123855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-577288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-30855</v>
      </c>
      <c r="H36" s="28">
        <f t="shared" si="2"/>
        <v>-40331</v>
      </c>
      <c r="I36" s="28">
        <f t="shared" si="2"/>
        <v>-52669</v>
      </c>
      <c r="J36" s="28">
        <f t="shared" si="2"/>
        <v>-123855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-123855</v>
      </c>
      <c r="X36" s="28">
        <f t="shared" si="2"/>
        <v>0</v>
      </c>
      <c r="Y36" s="28">
        <f t="shared" si="2"/>
        <v>-123855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5380721</v>
      </c>
      <c r="D38" s="32">
        <f>+D17+D27+D36</f>
        <v>0</v>
      </c>
      <c r="E38" s="33">
        <f t="shared" si="3"/>
        <v>-162152593</v>
      </c>
      <c r="F38" s="2">
        <f t="shared" si="3"/>
        <v>-162152593</v>
      </c>
      <c r="G38" s="2">
        <f t="shared" si="3"/>
        <v>11664639</v>
      </c>
      <c r="H38" s="2">
        <f t="shared" si="3"/>
        <v>25525890</v>
      </c>
      <c r="I38" s="2">
        <f t="shared" si="3"/>
        <v>-5792942</v>
      </c>
      <c r="J38" s="2">
        <f t="shared" si="3"/>
        <v>31397587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31397587</v>
      </c>
      <c r="X38" s="2">
        <f t="shared" si="3"/>
        <v>-40538139</v>
      </c>
      <c r="Y38" s="2">
        <f t="shared" si="3"/>
        <v>71935726</v>
      </c>
      <c r="Z38" s="34">
        <f>+IF(X38&lt;&gt;0,+(Y38/X38)*100,0)</f>
        <v>-177.45196936642799</v>
      </c>
      <c r="AA38" s="35">
        <f>+AA17+AA27+AA36</f>
        <v>-162152593</v>
      </c>
    </row>
    <row r="39" spans="1:27" x14ac:dyDescent="0.25">
      <c r="A39" s="23" t="s">
        <v>61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623645442</v>
      </c>
      <c r="I39" s="2">
        <f>+H40+I60</f>
        <v>649171332</v>
      </c>
      <c r="J39" s="2">
        <f>+G39</f>
        <v>611610886</v>
      </c>
      <c r="K39" s="2">
        <f>+I40+K60</f>
        <v>643378390</v>
      </c>
      <c r="L39" s="2">
        <f>+K40+L60</f>
        <v>643378390</v>
      </c>
      <c r="M39" s="2">
        <f>+L40+M60</f>
        <v>643378390</v>
      </c>
      <c r="N39" s="2">
        <f>+K39</f>
        <v>643378390</v>
      </c>
      <c r="O39" s="2">
        <f>+M40+O60</f>
        <v>643378390</v>
      </c>
      <c r="P39" s="2">
        <f>+O40+P60</f>
        <v>643378390</v>
      </c>
      <c r="Q39" s="2">
        <f>+P40+Q60</f>
        <v>643378390</v>
      </c>
      <c r="R39" s="2">
        <f>+O39</f>
        <v>643378390</v>
      </c>
      <c r="S39" s="2">
        <f>+Q40+S60</f>
        <v>643378390</v>
      </c>
      <c r="T39" s="2">
        <f>+S40+T60</f>
        <v>643378390</v>
      </c>
      <c r="U39" s="2">
        <f>+T40+U60</f>
        <v>643378390</v>
      </c>
      <c r="V39" s="2">
        <f>+S39</f>
        <v>643378390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593155308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-162152593</v>
      </c>
      <c r="G40" s="45">
        <f t="shared" si="4"/>
        <v>623275525</v>
      </c>
      <c r="H40" s="45">
        <f t="shared" si="4"/>
        <v>649171332</v>
      </c>
      <c r="I40" s="45">
        <f t="shared" si="4"/>
        <v>643378390</v>
      </c>
      <c r="J40" s="45">
        <f>+I40</f>
        <v>643378390</v>
      </c>
      <c r="K40" s="45">
        <f t="shared" si="4"/>
        <v>643378390</v>
      </c>
      <c r="L40" s="45">
        <f t="shared" si="4"/>
        <v>643378390</v>
      </c>
      <c r="M40" s="45">
        <f t="shared" si="4"/>
        <v>643378390</v>
      </c>
      <c r="N40" s="45">
        <f>+M40</f>
        <v>643378390</v>
      </c>
      <c r="O40" s="45">
        <f t="shared" si="4"/>
        <v>643378390</v>
      </c>
      <c r="P40" s="45">
        <f t="shared" si="4"/>
        <v>643378390</v>
      </c>
      <c r="Q40" s="45">
        <f t="shared" si="4"/>
        <v>643378390</v>
      </c>
      <c r="R40" s="45">
        <f>+Q40</f>
        <v>643378390</v>
      </c>
      <c r="S40" s="45">
        <f t="shared" si="4"/>
        <v>643378390</v>
      </c>
      <c r="T40" s="45">
        <f t="shared" si="4"/>
        <v>643378390</v>
      </c>
      <c r="U40" s="45">
        <f t="shared" si="4"/>
        <v>643378390</v>
      </c>
      <c r="V40" s="45">
        <f>+U40</f>
        <v>643378390</v>
      </c>
      <c r="W40" s="45">
        <f>+V40</f>
        <v>643378390</v>
      </c>
      <c r="X40" s="45">
        <f t="shared" si="4"/>
        <v>-40538139</v>
      </c>
      <c r="Y40" s="45">
        <f t="shared" si="4"/>
        <v>683546612</v>
      </c>
      <c r="Z40" s="46">
        <f>+IF(X40&lt;&gt;0,+(Y40/X40)*100,0)</f>
        <v>-1686.1815289547455</v>
      </c>
      <c r="AA40" s="47">
        <f t="shared" si="4"/>
        <v>-162152593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172781043</v>
      </c>
      <c r="D7" s="18"/>
      <c r="E7" s="19">
        <v>235357131</v>
      </c>
      <c r="F7" s="20">
        <v>235357131</v>
      </c>
      <c r="G7" s="20">
        <v>16627528</v>
      </c>
      <c r="H7" s="20">
        <v>22758821</v>
      </c>
      <c r="I7" s="20">
        <v>21107922</v>
      </c>
      <c r="J7" s="20">
        <v>60494271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60494271</v>
      </c>
      <c r="X7" s="20">
        <v>58839285</v>
      </c>
      <c r="Y7" s="20">
        <v>1654986</v>
      </c>
      <c r="Z7" s="21">
        <v>2.8127228262546016</v>
      </c>
      <c r="AA7" s="22">
        <v>235357131</v>
      </c>
    </row>
    <row r="8" spans="1:27" x14ac:dyDescent="0.25">
      <c r="A8" s="23" t="s">
        <v>36</v>
      </c>
      <c r="B8" s="17" t="s">
        <v>32</v>
      </c>
      <c r="C8" s="18">
        <v>496161</v>
      </c>
      <c r="D8" s="18"/>
      <c r="E8" s="19">
        <v>27718</v>
      </c>
      <c r="F8" s="20">
        <v>27718</v>
      </c>
      <c r="G8" s="20">
        <v>1290</v>
      </c>
      <c r="H8" s="20">
        <v>7455</v>
      </c>
      <c r="I8" s="20">
        <v>5474</v>
      </c>
      <c r="J8" s="20">
        <v>14219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14219</v>
      </c>
      <c r="X8" s="20">
        <v>6927</v>
      </c>
      <c r="Y8" s="20">
        <v>7292</v>
      </c>
      <c r="Z8" s="21">
        <v>105.26923632163997</v>
      </c>
      <c r="AA8" s="22">
        <v>27718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38176621</v>
      </c>
      <c r="F9" s="20">
        <v>38176621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9544155</v>
      </c>
      <c r="Y9" s="20">
        <v>-9544155</v>
      </c>
      <c r="Z9" s="21">
        <v>-100</v>
      </c>
      <c r="AA9" s="22">
        <v>38176621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-118693427</v>
      </c>
      <c r="D14" s="18"/>
      <c r="E14" s="19">
        <v>-229176649</v>
      </c>
      <c r="F14" s="20">
        <v>-229176649</v>
      </c>
      <c r="G14" s="20">
        <v>-5607735</v>
      </c>
      <c r="H14" s="20">
        <v>-25077029</v>
      </c>
      <c r="I14" s="20">
        <v>-9450861</v>
      </c>
      <c r="J14" s="20">
        <v>-40135625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-40135625</v>
      </c>
      <c r="X14" s="20">
        <v>-57294165</v>
      </c>
      <c r="Y14" s="20">
        <v>17158540</v>
      </c>
      <c r="Z14" s="21">
        <v>-29.948145679407318</v>
      </c>
      <c r="AA14" s="22">
        <v>-229176649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54583777</v>
      </c>
      <c r="D17" s="26">
        <f>SUM(D6:D16)</f>
        <v>0</v>
      </c>
      <c r="E17" s="27">
        <f t="shared" si="0"/>
        <v>44384821</v>
      </c>
      <c r="F17" s="28">
        <f t="shared" si="0"/>
        <v>44384821</v>
      </c>
      <c r="G17" s="28">
        <f t="shared" si="0"/>
        <v>11021083</v>
      </c>
      <c r="H17" s="28">
        <f t="shared" si="0"/>
        <v>-2310753</v>
      </c>
      <c r="I17" s="28">
        <f t="shared" si="0"/>
        <v>11662535</v>
      </c>
      <c r="J17" s="28">
        <f t="shared" si="0"/>
        <v>20372865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20372865</v>
      </c>
      <c r="X17" s="28">
        <f t="shared" si="0"/>
        <v>11096202</v>
      </c>
      <c r="Y17" s="28">
        <f t="shared" si="0"/>
        <v>9276663</v>
      </c>
      <c r="Z17" s="29">
        <f>+IF(X17&lt;&gt;0,+(Y17/X17)*100,0)</f>
        <v>83.602146031588106</v>
      </c>
      <c r="AA17" s="30">
        <f>SUM(AA6:AA16)</f>
        <v>44384821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-5739721</v>
      </c>
      <c r="D26" s="18"/>
      <c r="E26" s="19">
        <v>-1900000</v>
      </c>
      <c r="F26" s="20">
        <v>-1900000</v>
      </c>
      <c r="G26" s="20">
        <v>-1200000</v>
      </c>
      <c r="H26" s="20">
        <v>-1640500</v>
      </c>
      <c r="I26" s="20">
        <v>-400000</v>
      </c>
      <c r="J26" s="20">
        <v>-3240500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-3240500</v>
      </c>
      <c r="X26" s="20">
        <v>-474999</v>
      </c>
      <c r="Y26" s="20">
        <v>-2765501</v>
      </c>
      <c r="Z26" s="21">
        <v>582.21196255150016</v>
      </c>
      <c r="AA26" s="22">
        <v>-1900000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-5739721</v>
      </c>
      <c r="D27" s="26">
        <f>SUM(D21:D26)</f>
        <v>0</v>
      </c>
      <c r="E27" s="27">
        <f t="shared" si="1"/>
        <v>-1900000</v>
      </c>
      <c r="F27" s="28">
        <f t="shared" si="1"/>
        <v>-1900000</v>
      </c>
      <c r="G27" s="28">
        <f t="shared" si="1"/>
        <v>-1200000</v>
      </c>
      <c r="H27" s="28">
        <f t="shared" si="1"/>
        <v>-1640500</v>
      </c>
      <c r="I27" s="28">
        <f t="shared" si="1"/>
        <v>-400000</v>
      </c>
      <c r="J27" s="28">
        <f t="shared" si="1"/>
        <v>-3240500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-3240500</v>
      </c>
      <c r="X27" s="28">
        <f t="shared" si="1"/>
        <v>-474999</v>
      </c>
      <c r="Y27" s="28">
        <f t="shared" si="1"/>
        <v>-2765501</v>
      </c>
      <c r="Z27" s="29">
        <f>+IF(X27&lt;&gt;0,+(Y27/X27)*100,0)</f>
        <v>582.21196255150016</v>
      </c>
      <c r="AA27" s="30">
        <f>SUM(AA21:AA26)</f>
        <v>-1900000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-1760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48842296</v>
      </c>
      <c r="D38" s="32">
        <f>+D17+D27+D36</f>
        <v>0</v>
      </c>
      <c r="E38" s="33">
        <f t="shared" si="3"/>
        <v>42484821</v>
      </c>
      <c r="F38" s="2">
        <f t="shared" si="3"/>
        <v>42484821</v>
      </c>
      <c r="G38" s="2">
        <f t="shared" si="3"/>
        <v>9821083</v>
      </c>
      <c r="H38" s="2">
        <f t="shared" si="3"/>
        <v>-3951253</v>
      </c>
      <c r="I38" s="2">
        <f t="shared" si="3"/>
        <v>11262535</v>
      </c>
      <c r="J38" s="2">
        <f t="shared" si="3"/>
        <v>17132365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17132365</v>
      </c>
      <c r="X38" s="2">
        <f t="shared" si="3"/>
        <v>10621203</v>
      </c>
      <c r="Y38" s="2">
        <f t="shared" si="3"/>
        <v>6511162</v>
      </c>
      <c r="Z38" s="34">
        <f>+IF(X38&lt;&gt;0,+(Y38/X38)*100,0)</f>
        <v>61.303432388967614</v>
      </c>
      <c r="AA38" s="35">
        <f>+AA17+AA27+AA36</f>
        <v>42484821</v>
      </c>
    </row>
    <row r="39" spans="1:27" x14ac:dyDescent="0.25">
      <c r="A39" s="23" t="s">
        <v>61</v>
      </c>
      <c r="B39" s="17"/>
      <c r="C39" s="32">
        <v>361195930</v>
      </c>
      <c r="D39" s="32"/>
      <c r="E39" s="33"/>
      <c r="F39" s="2"/>
      <c r="G39" s="2">
        <v>439652347</v>
      </c>
      <c r="H39" s="2">
        <f>+G40+H60</f>
        <v>449473430</v>
      </c>
      <c r="I39" s="2">
        <f>+H40+I60</f>
        <v>443738681</v>
      </c>
      <c r="J39" s="2">
        <f>+G39</f>
        <v>439652347</v>
      </c>
      <c r="K39" s="2">
        <f>+I40+K60</f>
        <v>455001216</v>
      </c>
      <c r="L39" s="2">
        <f>+K40+L60</f>
        <v>455001216</v>
      </c>
      <c r="M39" s="2">
        <f>+L40+M60</f>
        <v>455001216</v>
      </c>
      <c r="N39" s="2">
        <f>+K39</f>
        <v>455001216</v>
      </c>
      <c r="O39" s="2">
        <f>+M40+O60</f>
        <v>455001216</v>
      </c>
      <c r="P39" s="2">
        <f>+O40+P60</f>
        <v>455001216</v>
      </c>
      <c r="Q39" s="2">
        <f>+P40+Q60</f>
        <v>455001216</v>
      </c>
      <c r="R39" s="2">
        <f>+O39</f>
        <v>455001216</v>
      </c>
      <c r="S39" s="2">
        <f>+Q40+S60</f>
        <v>455001216</v>
      </c>
      <c r="T39" s="2">
        <f>+S40+T60</f>
        <v>455001216</v>
      </c>
      <c r="U39" s="2">
        <f>+T40+U60</f>
        <v>455001216</v>
      </c>
      <c r="V39" s="2">
        <f>+S39</f>
        <v>455001216</v>
      </c>
      <c r="W39" s="2">
        <f>+G39</f>
        <v>439652347</v>
      </c>
      <c r="X39" s="2"/>
      <c r="Y39" s="2">
        <f>+W39-X39</f>
        <v>439652347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410038226</v>
      </c>
      <c r="D40" s="43">
        <f t="shared" ref="D40:AA40" si="4">+D38+D39</f>
        <v>0</v>
      </c>
      <c r="E40" s="44">
        <f t="shared" si="4"/>
        <v>42484821</v>
      </c>
      <c r="F40" s="45">
        <f t="shared" si="4"/>
        <v>42484821</v>
      </c>
      <c r="G40" s="45">
        <f t="shared" si="4"/>
        <v>449473430</v>
      </c>
      <c r="H40" s="45">
        <f t="shared" si="4"/>
        <v>445522177</v>
      </c>
      <c r="I40" s="45">
        <f t="shared" si="4"/>
        <v>455001216</v>
      </c>
      <c r="J40" s="45">
        <f>+I40</f>
        <v>455001216</v>
      </c>
      <c r="K40" s="45">
        <f t="shared" si="4"/>
        <v>455001216</v>
      </c>
      <c r="L40" s="45">
        <f t="shared" si="4"/>
        <v>455001216</v>
      </c>
      <c r="M40" s="45">
        <f t="shared" si="4"/>
        <v>455001216</v>
      </c>
      <c r="N40" s="45">
        <f>+M40</f>
        <v>455001216</v>
      </c>
      <c r="O40" s="45">
        <f t="shared" si="4"/>
        <v>455001216</v>
      </c>
      <c r="P40" s="45">
        <f t="shared" si="4"/>
        <v>455001216</v>
      </c>
      <c r="Q40" s="45">
        <f t="shared" si="4"/>
        <v>455001216</v>
      </c>
      <c r="R40" s="45">
        <f>+Q40</f>
        <v>455001216</v>
      </c>
      <c r="S40" s="45">
        <f t="shared" si="4"/>
        <v>455001216</v>
      </c>
      <c r="T40" s="45">
        <f t="shared" si="4"/>
        <v>455001216</v>
      </c>
      <c r="U40" s="45">
        <f t="shared" si="4"/>
        <v>455001216</v>
      </c>
      <c r="V40" s="45">
        <f>+U40</f>
        <v>455001216</v>
      </c>
      <c r="W40" s="45">
        <f>+V40</f>
        <v>455001216</v>
      </c>
      <c r="X40" s="45">
        <f t="shared" si="4"/>
        <v>10621203</v>
      </c>
      <c r="Y40" s="45">
        <f t="shared" si="4"/>
        <v>446163509</v>
      </c>
      <c r="Z40" s="46">
        <f>+IF(X40&lt;&gt;0,+(Y40/X40)*100,0)</f>
        <v>4200.6871443846803</v>
      </c>
      <c r="AA40" s="47">
        <f t="shared" si="4"/>
        <v>42484821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439652347</v>
      </c>
      <c r="I60">
        <v>-1783496</v>
      </c>
      <c r="J60">
        <v>439652347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990490798</v>
      </c>
      <c r="D7" s="18"/>
      <c r="E7" s="19">
        <v>1572120044</v>
      </c>
      <c r="F7" s="20">
        <v>1572120044</v>
      </c>
      <c r="G7" s="20">
        <v>88309536</v>
      </c>
      <c r="H7" s="20">
        <v>104149513</v>
      </c>
      <c r="I7" s="20">
        <v>105707113</v>
      </c>
      <c r="J7" s="20">
        <v>298166162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298166162</v>
      </c>
      <c r="X7" s="20">
        <v>393030012</v>
      </c>
      <c r="Y7" s="20">
        <v>-94863850</v>
      </c>
      <c r="Z7" s="21">
        <v>-24.136541002878936</v>
      </c>
      <c r="AA7" s="22">
        <v>1572120044</v>
      </c>
    </row>
    <row r="8" spans="1:27" x14ac:dyDescent="0.25">
      <c r="A8" s="23" t="s">
        <v>36</v>
      </c>
      <c r="B8" s="17" t="s">
        <v>32</v>
      </c>
      <c r="C8" s="18">
        <v>783001</v>
      </c>
      <c r="D8" s="18"/>
      <c r="E8" s="19">
        <v>298436071</v>
      </c>
      <c r="F8" s="20">
        <v>298436071</v>
      </c>
      <c r="G8" s="20">
        <v>60940</v>
      </c>
      <c r="H8" s="20">
        <v>47047</v>
      </c>
      <c r="I8" s="20">
        <v>47660</v>
      </c>
      <c r="J8" s="20">
        <v>155647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155647</v>
      </c>
      <c r="X8" s="20">
        <v>74609019</v>
      </c>
      <c r="Y8" s="20">
        <v>-74453372</v>
      </c>
      <c r="Z8" s="21">
        <v>-99.791383130235232</v>
      </c>
      <c r="AA8" s="22">
        <v>298436071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71582481</v>
      </c>
      <c r="Y9" s="20">
        <v>-71582481</v>
      </c>
      <c r="Z9" s="21">
        <v>-100</v>
      </c>
      <c r="AA9" s="22">
        <v>286329927</v>
      </c>
    </row>
    <row r="10" spans="1:27" x14ac:dyDescent="0.25">
      <c r="A10" s="23" t="s">
        <v>38</v>
      </c>
      <c r="B10" s="17" t="s">
        <v>6</v>
      </c>
      <c r="C10" s="18">
        <v>54100000</v>
      </c>
      <c r="D10" s="18"/>
      <c r="E10" s="19">
        <v>52203750</v>
      </c>
      <c r="F10" s="20">
        <v>52203750</v>
      </c>
      <c r="G10" s="20">
        <v>17000000</v>
      </c>
      <c r="H10" s="20">
        <v>2000000</v>
      </c>
      <c r="I10" s="20"/>
      <c r="J10" s="20">
        <v>19000000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19000000</v>
      </c>
      <c r="X10" s="20">
        <v>13050939</v>
      </c>
      <c r="Y10" s="20">
        <v>5949061</v>
      </c>
      <c r="Z10" s="21">
        <v>45.583394420891857</v>
      </c>
      <c r="AA10" s="22">
        <v>52203750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39999</v>
      </c>
      <c r="Y12" s="20">
        <v>-39999</v>
      </c>
      <c r="Z12" s="21">
        <v>-100</v>
      </c>
      <c r="AA12" s="22">
        <v>160000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-895708458</v>
      </c>
      <c r="D14" s="18"/>
      <c r="E14" s="19">
        <v>-2295252359</v>
      </c>
      <c r="F14" s="20">
        <v>-2295252359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-289822709</v>
      </c>
      <c r="X14" s="20">
        <v>-573813084</v>
      </c>
      <c r="Y14" s="20">
        <v>283990375</v>
      </c>
      <c r="Z14" s="21">
        <v>-49.491791476821746</v>
      </c>
      <c r="AA14" s="22">
        <v>-2295252359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-92062258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-23015562</v>
      </c>
      <c r="Y15" s="20">
        <v>23015562</v>
      </c>
      <c r="Z15" s="21">
        <v>-100</v>
      </c>
      <c r="AA15" s="22">
        <v>-92062258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149665341</v>
      </c>
      <c r="D17" s="26">
        <f>SUM(D6:D16)</f>
        <v>0</v>
      </c>
      <c r="E17" s="27">
        <f t="shared" si="0"/>
        <v>-178064825</v>
      </c>
      <c r="F17" s="28">
        <f t="shared" si="0"/>
        <v>-178064825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27499100</v>
      </c>
      <c r="X17" s="28">
        <f t="shared" si="0"/>
        <v>-44516196</v>
      </c>
      <c r="Y17" s="28">
        <f t="shared" si="0"/>
        <v>72015296</v>
      </c>
      <c r="Z17" s="29">
        <f>+IF(X17&lt;&gt;0,+(Y17/X17)*100,0)</f>
        <v>-161.77324765125934</v>
      </c>
      <c r="AA17" s="30">
        <f>SUM(AA6:AA16)</f>
        <v>-178064825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-51580365</v>
      </c>
      <c r="D26" s="18"/>
      <c r="E26" s="19">
        <v>-110404250</v>
      </c>
      <c r="F26" s="20">
        <v>-110404250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-23858350</v>
      </c>
      <c r="X26" s="20">
        <v>-27601062</v>
      </c>
      <c r="Y26" s="20">
        <v>3742712</v>
      </c>
      <c r="Z26" s="21">
        <v>-13.560028958306026</v>
      </c>
      <c r="AA26" s="22">
        <v>-110404250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-51580365</v>
      </c>
      <c r="D27" s="26">
        <f>SUM(D21:D26)</f>
        <v>0</v>
      </c>
      <c r="E27" s="27">
        <f t="shared" si="1"/>
        <v>-110404250</v>
      </c>
      <c r="F27" s="28">
        <f t="shared" si="1"/>
        <v>-110404250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-23858350</v>
      </c>
      <c r="X27" s="28">
        <f t="shared" si="1"/>
        <v>-27601062</v>
      </c>
      <c r="Y27" s="28">
        <f t="shared" si="1"/>
        <v>3742712</v>
      </c>
      <c r="Z27" s="29">
        <f>+IF(X27&lt;&gt;0,+(Y27/X27)*100,0)</f>
        <v>-13.560028958306026</v>
      </c>
      <c r="AA27" s="30">
        <f>SUM(AA21:AA26)</f>
        <v>-110404250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-364857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-364857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97720119</v>
      </c>
      <c r="D38" s="32">
        <f>+D17+D27+D36</f>
        <v>0</v>
      </c>
      <c r="E38" s="33">
        <f t="shared" si="3"/>
        <v>-288469075</v>
      </c>
      <c r="F38" s="2">
        <f t="shared" si="3"/>
        <v>-288469075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3640750</v>
      </c>
      <c r="X38" s="2">
        <f t="shared" si="3"/>
        <v>-72117258</v>
      </c>
      <c r="Y38" s="2">
        <f t="shared" si="3"/>
        <v>75758008</v>
      </c>
      <c r="Z38" s="34">
        <f>+IF(X38&lt;&gt;0,+(Y38/X38)*100,0)</f>
        <v>-105.04837552198671</v>
      </c>
      <c r="AA38" s="35">
        <f>+AA17+AA27+AA36</f>
        <v>-288469075</v>
      </c>
    </row>
    <row r="39" spans="1:27" x14ac:dyDescent="0.25">
      <c r="A39" s="23" t="s">
        <v>61</v>
      </c>
      <c r="B39" s="17"/>
      <c r="C39" s="32">
        <v>172035042</v>
      </c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309096252</v>
      </c>
      <c r="M39" s="2">
        <f>+L40+M60</f>
        <v>309096252</v>
      </c>
      <c r="N39" s="2">
        <f>+K39</f>
        <v>309096252</v>
      </c>
      <c r="O39" s="2">
        <f>+M40+O60</f>
        <v>309096252</v>
      </c>
      <c r="P39" s="2">
        <f>+O40+P60</f>
        <v>309096252</v>
      </c>
      <c r="Q39" s="2">
        <f>+P40+Q60</f>
        <v>309096252</v>
      </c>
      <c r="R39" s="2">
        <f>+O39</f>
        <v>309096252</v>
      </c>
      <c r="S39" s="2">
        <f>+Q40+S60</f>
        <v>309096252</v>
      </c>
      <c r="T39" s="2">
        <f>+S40+T60</f>
        <v>309096252</v>
      </c>
      <c r="U39" s="2">
        <f>+T40+U60</f>
        <v>309096252</v>
      </c>
      <c r="V39" s="2">
        <f>+S39</f>
        <v>309096252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269755161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-288469075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309096252</v>
      </c>
      <c r="L40" s="45">
        <f t="shared" si="4"/>
        <v>309096252</v>
      </c>
      <c r="M40" s="45">
        <f t="shared" si="4"/>
        <v>309096252</v>
      </c>
      <c r="N40" s="45">
        <f>+M40</f>
        <v>309096252</v>
      </c>
      <c r="O40" s="45">
        <f t="shared" si="4"/>
        <v>309096252</v>
      </c>
      <c r="P40" s="45">
        <f t="shared" si="4"/>
        <v>309096252</v>
      </c>
      <c r="Q40" s="45">
        <f t="shared" si="4"/>
        <v>309096252</v>
      </c>
      <c r="R40" s="45">
        <f>+Q40</f>
        <v>309096252</v>
      </c>
      <c r="S40" s="45">
        <f t="shared" si="4"/>
        <v>309096252</v>
      </c>
      <c r="T40" s="45">
        <f t="shared" si="4"/>
        <v>309096252</v>
      </c>
      <c r="U40" s="45">
        <f t="shared" si="4"/>
        <v>309096252</v>
      </c>
      <c r="V40" s="45">
        <f>+U40</f>
        <v>309096252</v>
      </c>
      <c r="W40" s="45">
        <f>+V40</f>
        <v>309096252</v>
      </c>
      <c r="X40" s="45">
        <f t="shared" si="4"/>
        <v>-72117258</v>
      </c>
      <c r="Y40" s="45">
        <f t="shared" si="4"/>
        <v>381213510</v>
      </c>
      <c r="Z40" s="46">
        <f>+IF(X40&lt;&gt;0,+(Y40/X40)*100,0)</f>
        <v>-528.60233537997249</v>
      </c>
      <c r="AA40" s="47">
        <f t="shared" si="4"/>
        <v>-288469075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366793944</v>
      </c>
      <c r="G7" s="20">
        <v>27698137</v>
      </c>
      <c r="H7" s="20">
        <v>47078317</v>
      </c>
      <c r="I7" s="20">
        <v>37842776</v>
      </c>
      <c r="J7" s="20">
        <v>112619230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112619230</v>
      </c>
      <c r="X7" s="20">
        <v>91698486</v>
      </c>
      <c r="Y7" s="20">
        <v>20920744</v>
      </c>
      <c r="Z7" s="21">
        <v>22.814710375916132</v>
      </c>
      <c r="AA7" s="22">
        <v>366793944</v>
      </c>
    </row>
    <row r="8" spans="1:27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208273</v>
      </c>
      <c r="X8" s="20">
        <v>354513</v>
      </c>
      <c r="Y8" s="20">
        <v>-146240</v>
      </c>
      <c r="Z8" s="21">
        <v>-41.250955536186261</v>
      </c>
      <c r="AA8" s="22">
        <v>1418052</v>
      </c>
    </row>
    <row r="9" spans="1:27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7781267</v>
      </c>
      <c r="X9" s="20">
        <v>4059618</v>
      </c>
      <c r="Y9" s="20">
        <v>3721649</v>
      </c>
      <c r="Z9" s="21">
        <v>91.674857092465345</v>
      </c>
      <c r="AA9" s="22">
        <v>16238472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24635006</v>
      </c>
      <c r="Y10" s="20">
        <v>-24635006</v>
      </c>
      <c r="Z10" s="21">
        <v>-100</v>
      </c>
      <c r="AA10" s="22">
        <v>28050000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-71072406</v>
      </c>
      <c r="X14" s="20">
        <v>-192209202</v>
      </c>
      <c r="Y14" s="20">
        <v>121136796</v>
      </c>
      <c r="Z14" s="21">
        <v>-63.023411334905809</v>
      </c>
      <c r="AA14" s="22">
        <v>-768836811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-29341122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-385677465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49536364</v>
      </c>
      <c r="X17" s="28">
        <f t="shared" si="0"/>
        <v>-71461579</v>
      </c>
      <c r="Y17" s="28">
        <f t="shared" si="0"/>
        <v>120997943</v>
      </c>
      <c r="Z17" s="29">
        <f>+IF(X17&lt;&gt;0,+(Y17/X17)*100,0)</f>
        <v>-169.31887693105691</v>
      </c>
      <c r="AA17" s="30">
        <f>SUM(AA6:AA16)</f>
        <v>-385677465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-308765</v>
      </c>
      <c r="X26" s="20">
        <v>-13149579</v>
      </c>
      <c r="Y26" s="20">
        <v>12840814</v>
      </c>
      <c r="Z26" s="21">
        <v>-97.651902011463633</v>
      </c>
      <c r="AA26" s="22">
        <v>-50706264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-308765</v>
      </c>
      <c r="X27" s="28">
        <f t="shared" si="1"/>
        <v>-13149579</v>
      </c>
      <c r="Y27" s="28">
        <f t="shared" si="1"/>
        <v>12840814</v>
      </c>
      <c r="Z27" s="29">
        <f>+IF(X27&lt;&gt;0,+(Y27/X27)*100,0)</f>
        <v>-97.651902011463633</v>
      </c>
      <c r="AA27" s="30">
        <f>SUM(AA21:AA26)</f>
        <v>-50706264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-231167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-231167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219663754</v>
      </c>
      <c r="D38" s="32">
        <f>+D17+D27+D36</f>
        <v>0</v>
      </c>
      <c r="E38" s="33">
        <f t="shared" si="3"/>
        <v>-436383729</v>
      </c>
      <c r="F38" s="2">
        <f t="shared" si="3"/>
        <v>-436383729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49227599</v>
      </c>
      <c r="X38" s="2">
        <f t="shared" si="3"/>
        <v>-84611158</v>
      </c>
      <c r="Y38" s="2">
        <f t="shared" si="3"/>
        <v>133838757</v>
      </c>
      <c r="Z38" s="34">
        <f>+IF(X38&lt;&gt;0,+(Y38/X38)*100,0)</f>
        <v>-158.18097773818437</v>
      </c>
      <c r="AA38" s="35">
        <f>+AA17+AA27+AA36</f>
        <v>-436383729</v>
      </c>
    </row>
    <row r="39" spans="1:27" x14ac:dyDescent="0.25">
      <c r="A39" s="23" t="s">
        <v>61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-1594600209</v>
      </c>
      <c r="M39" s="2">
        <f>+L40+M60</f>
        <v>-1594600209</v>
      </c>
      <c r="N39" s="2">
        <f>+K39</f>
        <v>-1594600209</v>
      </c>
      <c r="O39" s="2">
        <f>+M40+O60</f>
        <v>-1594600209</v>
      </c>
      <c r="P39" s="2">
        <f>+O40+P60</f>
        <v>-1594600209</v>
      </c>
      <c r="Q39" s="2">
        <f>+P40+Q60</f>
        <v>-1594600209</v>
      </c>
      <c r="R39" s="2">
        <f>+O39</f>
        <v>-1594600209</v>
      </c>
      <c r="S39" s="2">
        <f>+Q40+S60</f>
        <v>-1594600209</v>
      </c>
      <c r="T39" s="2">
        <f>+S40+T60</f>
        <v>-1594600209</v>
      </c>
      <c r="U39" s="2">
        <f>+T40+U60</f>
        <v>-1594600209</v>
      </c>
      <c r="V39" s="2">
        <f>+S39</f>
        <v>-1594600209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x14ac:dyDescent="0.25">
      <c r="A40" s="41" t="s">
        <v>63</v>
      </c>
      <c r="B40" s="42" t="s">
        <v>62</v>
      </c>
      <c r="C40" s="43">
        <f>+C38+C39</f>
        <v>-1033345453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-941791441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-1594600209</v>
      </c>
      <c r="L40" s="45">
        <f t="shared" si="4"/>
        <v>-1594600209</v>
      </c>
      <c r="M40" s="45">
        <f t="shared" si="4"/>
        <v>-1594600209</v>
      </c>
      <c r="N40" s="45">
        <f>+M40</f>
        <v>-1594600209</v>
      </c>
      <c r="O40" s="45">
        <f t="shared" si="4"/>
        <v>-1594600209</v>
      </c>
      <c r="P40" s="45">
        <f t="shared" si="4"/>
        <v>-1594600209</v>
      </c>
      <c r="Q40" s="45">
        <f t="shared" si="4"/>
        <v>-1594600209</v>
      </c>
      <c r="R40" s="45">
        <f>+Q40</f>
        <v>-1594600209</v>
      </c>
      <c r="S40" s="45">
        <f t="shared" si="4"/>
        <v>-1594600209</v>
      </c>
      <c r="T40" s="45">
        <f t="shared" si="4"/>
        <v>-1594600209</v>
      </c>
      <c r="U40" s="45">
        <f t="shared" si="4"/>
        <v>-1594600209</v>
      </c>
      <c r="V40" s="45">
        <f>+U40</f>
        <v>-1594600209</v>
      </c>
      <c r="W40" s="45">
        <f>+V40</f>
        <v>-1594600209</v>
      </c>
      <c r="X40" s="45">
        <f t="shared" si="4"/>
        <v>-590018870</v>
      </c>
      <c r="Y40" s="45">
        <f t="shared" si="4"/>
        <v>-1004581339</v>
      </c>
      <c r="Z40" s="46">
        <f>+IF(X40&lt;&gt;0,+(Y40/X40)*100,0)</f>
        <v>170.26257804263108</v>
      </c>
      <c r="AA40" s="47">
        <f t="shared" si="4"/>
        <v>-941791441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38341114</v>
      </c>
      <c r="D7" s="18"/>
      <c r="E7" s="19">
        <v>81688144</v>
      </c>
      <c r="F7" s="20">
        <v>81688144</v>
      </c>
      <c r="G7" s="20">
        <v>5372293</v>
      </c>
      <c r="H7" s="20">
        <v>4730077</v>
      </c>
      <c r="I7" s="20">
        <v>2594888</v>
      </c>
      <c r="J7" s="20">
        <v>12697258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12697258</v>
      </c>
      <c r="X7" s="20">
        <v>20422035</v>
      </c>
      <c r="Y7" s="20">
        <v>-7724777</v>
      </c>
      <c r="Z7" s="21">
        <v>-37.825696606631027</v>
      </c>
      <c r="AA7" s="22">
        <v>81688144</v>
      </c>
    </row>
    <row r="8" spans="1:27" x14ac:dyDescent="0.25">
      <c r="A8" s="23" t="s">
        <v>36</v>
      </c>
      <c r="B8" s="17" t="s">
        <v>32</v>
      </c>
      <c r="C8" s="18">
        <v>247427</v>
      </c>
      <c r="D8" s="18"/>
      <c r="E8" s="19">
        <v>1778088</v>
      </c>
      <c r="F8" s="20">
        <v>1778088</v>
      </c>
      <c r="G8" s="20">
        <v>12454</v>
      </c>
      <c r="H8" s="20">
        <v>8800</v>
      </c>
      <c r="I8" s="20">
        <v>8344</v>
      </c>
      <c r="J8" s="20">
        <v>29598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29598</v>
      </c>
      <c r="X8" s="20">
        <v>444522</v>
      </c>
      <c r="Y8" s="20">
        <v>-414924</v>
      </c>
      <c r="Z8" s="21">
        <v>-93.341611888725424</v>
      </c>
      <c r="AA8" s="22">
        <v>1778088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835000</v>
      </c>
      <c r="F10" s="20">
        <v>835000</v>
      </c>
      <c r="G10" s="20">
        <v>835000</v>
      </c>
      <c r="H10" s="20"/>
      <c r="I10" s="20"/>
      <c r="J10" s="20">
        <v>835000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835000</v>
      </c>
      <c r="X10" s="20">
        <v>208749</v>
      </c>
      <c r="Y10" s="20">
        <v>626251</v>
      </c>
      <c r="Z10" s="21">
        <v>300.00191617684396</v>
      </c>
      <c r="AA10" s="22">
        <v>835000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-24238162</v>
      </c>
      <c r="D14" s="18"/>
      <c r="E14" s="19">
        <v>-120888980</v>
      </c>
      <c r="F14" s="20">
        <v>-120888980</v>
      </c>
      <c r="G14" s="20">
        <v>-2822304</v>
      </c>
      <c r="H14" s="20">
        <v>-1986537</v>
      </c>
      <c r="I14" s="20"/>
      <c r="J14" s="20">
        <v>-4808841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-4808841</v>
      </c>
      <c r="X14" s="20">
        <v>-30222252</v>
      </c>
      <c r="Y14" s="20">
        <v>25413411</v>
      </c>
      <c r="Z14" s="21">
        <v>-84.088409427596588</v>
      </c>
      <c r="AA14" s="22">
        <v>-120888980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28350379</v>
      </c>
      <c r="D17" s="26">
        <f>SUM(D6:D16)</f>
        <v>0</v>
      </c>
      <c r="E17" s="27">
        <f t="shared" si="0"/>
        <v>-36587748</v>
      </c>
      <c r="F17" s="28">
        <f t="shared" si="0"/>
        <v>-36587748</v>
      </c>
      <c r="G17" s="28">
        <f t="shared" si="0"/>
        <v>3397443</v>
      </c>
      <c r="H17" s="28">
        <f t="shared" si="0"/>
        <v>2752340</v>
      </c>
      <c r="I17" s="28">
        <f t="shared" si="0"/>
        <v>2603232</v>
      </c>
      <c r="J17" s="28">
        <f t="shared" si="0"/>
        <v>8753015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8753015</v>
      </c>
      <c r="X17" s="28">
        <f t="shared" si="0"/>
        <v>-9146946</v>
      </c>
      <c r="Y17" s="28">
        <f t="shared" si="0"/>
        <v>17899961</v>
      </c>
      <c r="Z17" s="29">
        <f>+IF(X17&lt;&gt;0,+(Y17/X17)*100,0)</f>
        <v>-195.69330572193167</v>
      </c>
      <c r="AA17" s="30">
        <f>SUM(AA6:AA16)</f>
        <v>-36587748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-22120900</v>
      </c>
      <c r="D26" s="18"/>
      <c r="E26" s="19">
        <v>-4295405</v>
      </c>
      <c r="F26" s="20">
        <v>-4295405</v>
      </c>
      <c r="G26" s="20">
        <v>-221237</v>
      </c>
      <c r="H26" s="20"/>
      <c r="I26" s="20"/>
      <c r="J26" s="20">
        <v>-221237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-221237</v>
      </c>
      <c r="X26" s="20">
        <v>-1073853</v>
      </c>
      <c r="Y26" s="20">
        <v>852616</v>
      </c>
      <c r="Z26" s="21">
        <v>-79.397831919266409</v>
      </c>
      <c r="AA26" s="22">
        <v>-4295405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-22120900</v>
      </c>
      <c r="D27" s="26">
        <f>SUM(D21:D26)</f>
        <v>0</v>
      </c>
      <c r="E27" s="27">
        <f t="shared" si="1"/>
        <v>-4295405</v>
      </c>
      <c r="F27" s="28">
        <f t="shared" si="1"/>
        <v>-4295405</v>
      </c>
      <c r="G27" s="28">
        <f t="shared" si="1"/>
        <v>-221237</v>
      </c>
      <c r="H27" s="28">
        <f t="shared" si="1"/>
        <v>0</v>
      </c>
      <c r="I27" s="28">
        <f t="shared" si="1"/>
        <v>0</v>
      </c>
      <c r="J27" s="28">
        <f t="shared" si="1"/>
        <v>-221237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-221237</v>
      </c>
      <c r="X27" s="28">
        <f t="shared" si="1"/>
        <v>-1073853</v>
      </c>
      <c r="Y27" s="28">
        <f t="shared" si="1"/>
        <v>852616</v>
      </c>
      <c r="Z27" s="29">
        <f>+IF(X27&lt;&gt;0,+(Y27/X27)*100,0)</f>
        <v>-79.397831919266409</v>
      </c>
      <c r="AA27" s="30">
        <f>SUM(AA21:AA26)</f>
        <v>-4295405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-26463</v>
      </c>
      <c r="D33" s="18"/>
      <c r="E33" s="19"/>
      <c r="F33" s="20"/>
      <c r="G33" s="20"/>
      <c r="H33" s="36">
        <v>-280</v>
      </c>
      <c r="I33" s="36"/>
      <c r="J33" s="36">
        <v>-280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-280</v>
      </c>
      <c r="X33" s="36"/>
      <c r="Y33" s="20">
        <v>-280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-26463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-280</v>
      </c>
      <c r="I36" s="28">
        <f t="shared" si="2"/>
        <v>0</v>
      </c>
      <c r="J36" s="28">
        <f t="shared" si="2"/>
        <v>-280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-280</v>
      </c>
      <c r="X36" s="28">
        <f t="shared" si="2"/>
        <v>0</v>
      </c>
      <c r="Y36" s="28">
        <f t="shared" si="2"/>
        <v>-280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6203016</v>
      </c>
      <c r="D38" s="32">
        <f>+D17+D27+D36</f>
        <v>0</v>
      </c>
      <c r="E38" s="33">
        <f t="shared" si="3"/>
        <v>-40883153</v>
      </c>
      <c r="F38" s="2">
        <f t="shared" si="3"/>
        <v>-40883153</v>
      </c>
      <c r="G38" s="2">
        <f t="shared" si="3"/>
        <v>3176206</v>
      </c>
      <c r="H38" s="2">
        <f t="shared" si="3"/>
        <v>2752060</v>
      </c>
      <c r="I38" s="2">
        <f t="shared" si="3"/>
        <v>2603232</v>
      </c>
      <c r="J38" s="2">
        <f t="shared" si="3"/>
        <v>8531498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8531498</v>
      </c>
      <c r="X38" s="2">
        <f t="shared" si="3"/>
        <v>-10220799</v>
      </c>
      <c r="Y38" s="2">
        <f t="shared" si="3"/>
        <v>18752297</v>
      </c>
      <c r="Z38" s="34">
        <f>+IF(X38&lt;&gt;0,+(Y38/X38)*100,0)</f>
        <v>-183.4719281731301</v>
      </c>
      <c r="AA38" s="35">
        <f>+AA17+AA27+AA36</f>
        <v>-40883153</v>
      </c>
    </row>
    <row r="39" spans="1:27" x14ac:dyDescent="0.25">
      <c r="A39" s="23" t="s">
        <v>61</v>
      </c>
      <c r="B39" s="17"/>
      <c r="C39" s="32">
        <v>118894519</v>
      </c>
      <c r="D39" s="32"/>
      <c r="E39" s="33">
        <v>26666593</v>
      </c>
      <c r="F39" s="2">
        <v>26666593</v>
      </c>
      <c r="G39" s="2">
        <v>147900466</v>
      </c>
      <c r="H39" s="2">
        <f>+G40+H60</f>
        <v>151076672</v>
      </c>
      <c r="I39" s="2">
        <f>+H40+I60</f>
        <v>153828732</v>
      </c>
      <c r="J39" s="2">
        <f>+G39</f>
        <v>147900466</v>
      </c>
      <c r="K39" s="2">
        <f>+I40+K60</f>
        <v>156431964</v>
      </c>
      <c r="L39" s="2">
        <f>+K40+L60</f>
        <v>156431964</v>
      </c>
      <c r="M39" s="2">
        <f>+L40+M60</f>
        <v>156431964</v>
      </c>
      <c r="N39" s="2">
        <f>+K39</f>
        <v>156431964</v>
      </c>
      <c r="O39" s="2">
        <f>+M40+O60</f>
        <v>156431964</v>
      </c>
      <c r="P39" s="2">
        <f>+O40+P60</f>
        <v>156431964</v>
      </c>
      <c r="Q39" s="2">
        <f>+P40+Q60</f>
        <v>156431964</v>
      </c>
      <c r="R39" s="2">
        <f>+O39</f>
        <v>156431964</v>
      </c>
      <c r="S39" s="2">
        <f>+Q40+S60</f>
        <v>156431964</v>
      </c>
      <c r="T39" s="2">
        <f>+S40+T60</f>
        <v>156431964</v>
      </c>
      <c r="U39" s="2">
        <f>+T40+U60</f>
        <v>156431964</v>
      </c>
      <c r="V39" s="2">
        <f>+S39</f>
        <v>156431964</v>
      </c>
      <c r="W39" s="2">
        <f>+G39</f>
        <v>147900466</v>
      </c>
      <c r="X39" s="2">
        <v>26666593</v>
      </c>
      <c r="Y39" s="2">
        <f>+W39-X39</f>
        <v>121233873</v>
      </c>
      <c r="Z39" s="34">
        <f>+IF(X39&lt;&gt;0,+(Y39/X39)*100,0)</f>
        <v>454.62827966062258</v>
      </c>
      <c r="AA39" s="35">
        <v>26666593</v>
      </c>
    </row>
    <row r="40" spans="1:27" x14ac:dyDescent="0.25">
      <c r="A40" s="41" t="s">
        <v>63</v>
      </c>
      <c r="B40" s="42" t="s">
        <v>62</v>
      </c>
      <c r="C40" s="43">
        <f>+C38+C39</f>
        <v>125097535</v>
      </c>
      <c r="D40" s="43">
        <f t="shared" ref="D40:AA40" si="4">+D38+D39</f>
        <v>0</v>
      </c>
      <c r="E40" s="44">
        <f t="shared" si="4"/>
        <v>-14216560</v>
      </c>
      <c r="F40" s="45">
        <f t="shared" si="4"/>
        <v>-14216560</v>
      </c>
      <c r="G40" s="45">
        <f t="shared" si="4"/>
        <v>151076672</v>
      </c>
      <c r="H40" s="45">
        <f t="shared" si="4"/>
        <v>153828732</v>
      </c>
      <c r="I40" s="45">
        <f t="shared" si="4"/>
        <v>156431964</v>
      </c>
      <c r="J40" s="45">
        <f>+I40</f>
        <v>156431964</v>
      </c>
      <c r="K40" s="45">
        <f t="shared" si="4"/>
        <v>156431964</v>
      </c>
      <c r="L40" s="45">
        <f t="shared" si="4"/>
        <v>156431964</v>
      </c>
      <c r="M40" s="45">
        <f t="shared" si="4"/>
        <v>156431964</v>
      </c>
      <c r="N40" s="45">
        <f>+M40</f>
        <v>156431964</v>
      </c>
      <c r="O40" s="45">
        <f t="shared" si="4"/>
        <v>156431964</v>
      </c>
      <c r="P40" s="45">
        <f t="shared" si="4"/>
        <v>156431964</v>
      </c>
      <c r="Q40" s="45">
        <f t="shared" si="4"/>
        <v>156431964</v>
      </c>
      <c r="R40" s="45">
        <f>+Q40</f>
        <v>156431964</v>
      </c>
      <c r="S40" s="45">
        <f t="shared" si="4"/>
        <v>156431964</v>
      </c>
      <c r="T40" s="45">
        <f t="shared" si="4"/>
        <v>156431964</v>
      </c>
      <c r="U40" s="45">
        <f t="shared" si="4"/>
        <v>156431964</v>
      </c>
      <c r="V40" s="45">
        <f>+U40</f>
        <v>156431964</v>
      </c>
      <c r="W40" s="45">
        <f>+V40</f>
        <v>156431964</v>
      </c>
      <c r="X40" s="45">
        <f t="shared" si="4"/>
        <v>16445794</v>
      </c>
      <c r="Y40" s="45">
        <f t="shared" si="4"/>
        <v>139986170</v>
      </c>
      <c r="Z40" s="46">
        <f>+IF(X40&lt;&gt;0,+(Y40/X40)*100,0)</f>
        <v>851.19739430032996</v>
      </c>
      <c r="AA40" s="47">
        <f t="shared" si="4"/>
        <v>-14216560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147900466</v>
      </c>
      <c r="J60">
        <v>147900466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25200000</v>
      </c>
      <c r="F10" s="20">
        <v>25200000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6300000</v>
      </c>
      <c r="Y10" s="20">
        <v>-4300000</v>
      </c>
      <c r="Z10" s="21">
        <v>-68.253968253968253</v>
      </c>
      <c r="AA10" s="22">
        <v>25200000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-24718185</v>
      </c>
      <c r="D14" s="18"/>
      <c r="E14" s="19">
        <v>-29766753</v>
      </c>
      <c r="F14" s="20">
        <v>-29766753</v>
      </c>
      <c r="G14" s="20"/>
      <c r="H14" s="20">
        <v>-2475780</v>
      </c>
      <c r="I14" s="20">
        <v>-3729849</v>
      </c>
      <c r="J14" s="20">
        <v>-6205629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-6205629</v>
      </c>
      <c r="X14" s="20">
        <v>-7441689</v>
      </c>
      <c r="Y14" s="20">
        <v>1236060</v>
      </c>
      <c r="Z14" s="21">
        <v>-16.609938953374698</v>
      </c>
      <c r="AA14" s="22">
        <v>-29766753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-24718416</v>
      </c>
      <c r="D17" s="26">
        <f>SUM(D6:D16)</f>
        <v>0</v>
      </c>
      <c r="E17" s="27">
        <f t="shared" si="0"/>
        <v>433247</v>
      </c>
      <c r="F17" s="28">
        <f t="shared" si="0"/>
        <v>433247</v>
      </c>
      <c r="G17" s="28">
        <f t="shared" si="0"/>
        <v>0</v>
      </c>
      <c r="H17" s="28">
        <f t="shared" si="0"/>
        <v>-2475780</v>
      </c>
      <c r="I17" s="28">
        <f t="shared" si="0"/>
        <v>-1729849</v>
      </c>
      <c r="J17" s="28">
        <f t="shared" si="0"/>
        <v>-4205629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-4205629</v>
      </c>
      <c r="X17" s="28">
        <f t="shared" si="0"/>
        <v>108312</v>
      </c>
      <c r="Y17" s="28">
        <f t="shared" si="0"/>
        <v>-4313941</v>
      </c>
      <c r="Z17" s="29">
        <f>+IF(X17&lt;&gt;0,+(Y17/X17)*100,0)</f>
        <v>-3982.883706329862</v>
      </c>
      <c r="AA17" s="30">
        <f>SUM(AA6:AA16)</f>
        <v>433247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-15525200</v>
      </c>
      <c r="D26" s="18"/>
      <c r="E26" s="19">
        <v>-30700000</v>
      </c>
      <c r="F26" s="20">
        <v>-30700000</v>
      </c>
      <c r="G26" s="20"/>
      <c r="H26" s="20">
        <v>-7118864</v>
      </c>
      <c r="I26" s="20">
        <v>-1726703</v>
      </c>
      <c r="J26" s="20">
        <v>-8845567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-8845567</v>
      </c>
      <c r="X26" s="20">
        <v>-7675002</v>
      </c>
      <c r="Y26" s="20">
        <v>-1170565</v>
      </c>
      <c r="Z26" s="21">
        <v>15.251657263411788</v>
      </c>
      <c r="AA26" s="22">
        <v>-30700000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-15525200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0</v>
      </c>
      <c r="H27" s="28">
        <f t="shared" si="1"/>
        <v>-7118864</v>
      </c>
      <c r="I27" s="28">
        <f t="shared" si="1"/>
        <v>-1726703</v>
      </c>
      <c r="J27" s="28">
        <f t="shared" si="1"/>
        <v>-8845567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-8845567</v>
      </c>
      <c r="X27" s="28">
        <f t="shared" si="1"/>
        <v>-7675002</v>
      </c>
      <c r="Y27" s="28">
        <f t="shared" si="1"/>
        <v>-1170565</v>
      </c>
      <c r="Z27" s="29">
        <f>+IF(X27&lt;&gt;0,+(Y27/X27)*100,0)</f>
        <v>15.251657263411788</v>
      </c>
      <c r="AA27" s="30">
        <f>SUM(AA21:AA26)</f>
        <v>-30700000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-40243616</v>
      </c>
      <c r="D38" s="32">
        <f>+D17+D27+D36</f>
        <v>0</v>
      </c>
      <c r="E38" s="33">
        <f t="shared" si="3"/>
        <v>-30266753</v>
      </c>
      <c r="F38" s="2">
        <f t="shared" si="3"/>
        <v>-30266753</v>
      </c>
      <c r="G38" s="2">
        <f t="shared" si="3"/>
        <v>0</v>
      </c>
      <c r="H38" s="2">
        <f t="shared" si="3"/>
        <v>-9594644</v>
      </c>
      <c r="I38" s="2">
        <f t="shared" si="3"/>
        <v>-3456552</v>
      </c>
      <c r="J38" s="2">
        <f t="shared" si="3"/>
        <v>-13051196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-13051196</v>
      </c>
      <c r="X38" s="2">
        <f t="shared" si="3"/>
        <v>-7566690</v>
      </c>
      <c r="Y38" s="2">
        <f t="shared" si="3"/>
        <v>-5484506</v>
      </c>
      <c r="Z38" s="34">
        <f>+IF(X38&lt;&gt;0,+(Y38/X38)*100,0)</f>
        <v>72.482234636280864</v>
      </c>
      <c r="AA38" s="35">
        <f>+AA17+AA27+AA36</f>
        <v>-30266753</v>
      </c>
    </row>
    <row r="39" spans="1:27" x14ac:dyDescent="0.25">
      <c r="A39" s="23" t="s">
        <v>61</v>
      </c>
      <c r="B39" s="17"/>
      <c r="C39" s="32">
        <v>-121444633</v>
      </c>
      <c r="D39" s="32"/>
      <c r="E39" s="33"/>
      <c r="F39" s="2"/>
      <c r="G39" s="2">
        <v>-165012308</v>
      </c>
      <c r="H39" s="2">
        <f>+G40+H60</f>
        <v>-165012308</v>
      </c>
      <c r="I39" s="2">
        <f>+H40+I60</f>
        <v>-174606952</v>
      </c>
      <c r="J39" s="2">
        <f>+G39</f>
        <v>-165012308</v>
      </c>
      <c r="K39" s="2">
        <f>+I40+K60</f>
        <v>-178063504</v>
      </c>
      <c r="L39" s="2">
        <f>+K40+L60</f>
        <v>-178063504</v>
      </c>
      <c r="M39" s="2">
        <f>+L40+M60</f>
        <v>-178063504</v>
      </c>
      <c r="N39" s="2">
        <f>+K39</f>
        <v>-178063504</v>
      </c>
      <c r="O39" s="2">
        <f>+M40+O60</f>
        <v>-178063504</v>
      </c>
      <c r="P39" s="2">
        <f>+O40+P60</f>
        <v>-178063504</v>
      </c>
      <c r="Q39" s="2">
        <f>+P40+Q60</f>
        <v>-178063504</v>
      </c>
      <c r="R39" s="2">
        <f>+O39</f>
        <v>-178063504</v>
      </c>
      <c r="S39" s="2">
        <f>+Q40+S60</f>
        <v>-178063504</v>
      </c>
      <c r="T39" s="2">
        <f>+S40+T60</f>
        <v>-178063504</v>
      </c>
      <c r="U39" s="2">
        <f>+T40+U60</f>
        <v>-178063504</v>
      </c>
      <c r="V39" s="2">
        <f>+S39</f>
        <v>-178063504</v>
      </c>
      <c r="W39" s="2">
        <f>+G39</f>
        <v>-165012308</v>
      </c>
      <c r="X39" s="2"/>
      <c r="Y39" s="2">
        <f>+W39-X39</f>
        <v>-165012308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-161688249</v>
      </c>
      <c r="D40" s="43">
        <f t="shared" ref="D40:AA40" si="4">+D38+D39</f>
        <v>0</v>
      </c>
      <c r="E40" s="44">
        <f t="shared" si="4"/>
        <v>-30266753</v>
      </c>
      <c r="F40" s="45">
        <f t="shared" si="4"/>
        <v>-30266753</v>
      </c>
      <c r="G40" s="45">
        <f t="shared" si="4"/>
        <v>-165012308</v>
      </c>
      <c r="H40" s="45">
        <f t="shared" si="4"/>
        <v>-174606952</v>
      </c>
      <c r="I40" s="45">
        <f t="shared" si="4"/>
        <v>-178063504</v>
      </c>
      <c r="J40" s="45">
        <f>+I40</f>
        <v>-178063504</v>
      </c>
      <c r="K40" s="45">
        <f t="shared" si="4"/>
        <v>-178063504</v>
      </c>
      <c r="L40" s="45">
        <f t="shared" si="4"/>
        <v>-178063504</v>
      </c>
      <c r="M40" s="45">
        <f t="shared" si="4"/>
        <v>-178063504</v>
      </c>
      <c r="N40" s="45">
        <f>+M40</f>
        <v>-178063504</v>
      </c>
      <c r="O40" s="45">
        <f t="shared" si="4"/>
        <v>-178063504</v>
      </c>
      <c r="P40" s="45">
        <f t="shared" si="4"/>
        <v>-178063504</v>
      </c>
      <c r="Q40" s="45">
        <f t="shared" si="4"/>
        <v>-178063504</v>
      </c>
      <c r="R40" s="45">
        <f>+Q40</f>
        <v>-178063504</v>
      </c>
      <c r="S40" s="45">
        <f t="shared" si="4"/>
        <v>-178063504</v>
      </c>
      <c r="T40" s="45">
        <f t="shared" si="4"/>
        <v>-178063504</v>
      </c>
      <c r="U40" s="45">
        <f t="shared" si="4"/>
        <v>-178063504</v>
      </c>
      <c r="V40" s="45">
        <f>+U40</f>
        <v>-178063504</v>
      </c>
      <c r="W40" s="45">
        <f>+V40</f>
        <v>-178063504</v>
      </c>
      <c r="X40" s="45">
        <f t="shared" si="4"/>
        <v>-7566690</v>
      </c>
      <c r="Y40" s="45">
        <f t="shared" si="4"/>
        <v>-170496814</v>
      </c>
      <c r="Z40" s="46">
        <f>+IF(X40&lt;&gt;0,+(Y40/X40)*100,0)</f>
        <v>2253.2549106676765</v>
      </c>
      <c r="AA40" s="47">
        <f t="shared" si="4"/>
        <v>-30266753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-165012308</v>
      </c>
      <c r="J60">
        <v>-165012308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1100000</v>
      </c>
      <c r="H10" s="20"/>
      <c r="I10" s="20"/>
      <c r="J10" s="20">
        <v>1100000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1100000</v>
      </c>
      <c r="X10" s="20"/>
      <c r="Y10" s="20">
        <v>1100000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-17704738</v>
      </c>
      <c r="D14" s="18"/>
      <c r="E14" s="19"/>
      <c r="F14" s="20"/>
      <c r="G14" s="20">
        <v>-55495</v>
      </c>
      <c r="H14" s="20"/>
      <c r="I14" s="20">
        <v>-6196724</v>
      </c>
      <c r="J14" s="20">
        <v>-6252219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-6252219</v>
      </c>
      <c r="X14" s="20"/>
      <c r="Y14" s="20">
        <v>-6252219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-17704738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1044505</v>
      </c>
      <c r="H17" s="28">
        <f t="shared" si="0"/>
        <v>0</v>
      </c>
      <c r="I17" s="28">
        <f t="shared" si="0"/>
        <v>-6196724</v>
      </c>
      <c r="J17" s="28">
        <f t="shared" si="0"/>
        <v>-5152219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-5152219</v>
      </c>
      <c r="X17" s="28">
        <f t="shared" si="0"/>
        <v>0</v>
      </c>
      <c r="Y17" s="28">
        <f t="shared" si="0"/>
        <v>-5152219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-6880000</v>
      </c>
      <c r="F26" s="20">
        <v>-6880000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-688000</v>
      </c>
      <c r="Y26" s="20">
        <v>688000</v>
      </c>
      <c r="Z26" s="21">
        <v>-100</v>
      </c>
      <c r="AA26" s="22">
        <v>-6880000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-6880000</v>
      </c>
      <c r="F27" s="28">
        <f t="shared" si="1"/>
        <v>-6880000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-688000</v>
      </c>
      <c r="Y27" s="28">
        <f t="shared" si="1"/>
        <v>688000</v>
      </c>
      <c r="Z27" s="29">
        <f>+IF(X27&lt;&gt;0,+(Y27/X27)*100,0)</f>
        <v>-100</v>
      </c>
      <c r="AA27" s="30">
        <f>SUM(AA21:AA26)</f>
        <v>-6880000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-17704738</v>
      </c>
      <c r="D38" s="32">
        <f>+D17+D27+D36</f>
        <v>0</v>
      </c>
      <c r="E38" s="33">
        <f t="shared" si="3"/>
        <v>-6880000</v>
      </c>
      <c r="F38" s="2">
        <f t="shared" si="3"/>
        <v>-6880000</v>
      </c>
      <c r="G38" s="2">
        <f t="shared" si="3"/>
        <v>1044505</v>
      </c>
      <c r="H38" s="2">
        <f t="shared" si="3"/>
        <v>0</v>
      </c>
      <c r="I38" s="2">
        <f t="shared" si="3"/>
        <v>-6196724</v>
      </c>
      <c r="J38" s="2">
        <f t="shared" si="3"/>
        <v>-5152219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-5152219</v>
      </c>
      <c r="X38" s="2">
        <f t="shared" si="3"/>
        <v>-688000</v>
      </c>
      <c r="Y38" s="2">
        <f t="shared" si="3"/>
        <v>-4464219</v>
      </c>
      <c r="Z38" s="34">
        <f>+IF(X38&lt;&gt;0,+(Y38/X38)*100,0)</f>
        <v>648.86904069767434</v>
      </c>
      <c r="AA38" s="35">
        <f>+AA17+AA27+AA36</f>
        <v>-6880000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-43230549</v>
      </c>
      <c r="H39" s="2">
        <f>+G40+H60</f>
        <v>-42186044</v>
      </c>
      <c r="I39" s="2">
        <f>+H40+I60</f>
        <v>-42186044</v>
      </c>
      <c r="J39" s="2">
        <f>+G39</f>
        <v>-43230549</v>
      </c>
      <c r="K39" s="2">
        <f>+I40+K60</f>
        <v>-48382768</v>
      </c>
      <c r="L39" s="2">
        <f>+K40+L60</f>
        <v>-48382768</v>
      </c>
      <c r="M39" s="2">
        <f>+L40+M60</f>
        <v>-48382768</v>
      </c>
      <c r="N39" s="2">
        <f>+K39</f>
        <v>-48382768</v>
      </c>
      <c r="O39" s="2">
        <f>+M40+O60</f>
        <v>-48382768</v>
      </c>
      <c r="P39" s="2">
        <f>+O40+P60</f>
        <v>-48382768</v>
      </c>
      <c r="Q39" s="2">
        <f>+P40+Q60</f>
        <v>-48382768</v>
      </c>
      <c r="R39" s="2">
        <f>+O39</f>
        <v>-48382768</v>
      </c>
      <c r="S39" s="2">
        <f>+Q40+S60</f>
        <v>-48382768</v>
      </c>
      <c r="T39" s="2">
        <f>+S40+T60</f>
        <v>-48382768</v>
      </c>
      <c r="U39" s="2">
        <f>+T40+U60</f>
        <v>-48382768</v>
      </c>
      <c r="V39" s="2">
        <f>+S39</f>
        <v>-48382768</v>
      </c>
      <c r="W39" s="2">
        <f>+G39</f>
        <v>-43230549</v>
      </c>
      <c r="X39" s="2"/>
      <c r="Y39" s="2">
        <f>+W39-X39</f>
        <v>-43230549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-17704738</v>
      </c>
      <c r="D40" s="43">
        <f t="shared" ref="D40:AA40" si="4">+D38+D39</f>
        <v>0</v>
      </c>
      <c r="E40" s="44">
        <f t="shared" si="4"/>
        <v>-6880000</v>
      </c>
      <c r="F40" s="45">
        <f t="shared" si="4"/>
        <v>-6880000</v>
      </c>
      <c r="G40" s="45">
        <f t="shared" si="4"/>
        <v>-42186044</v>
      </c>
      <c r="H40" s="45">
        <f t="shared" si="4"/>
        <v>-42186044</v>
      </c>
      <c r="I40" s="45">
        <f t="shared" si="4"/>
        <v>-48382768</v>
      </c>
      <c r="J40" s="45">
        <f>+I40</f>
        <v>-48382768</v>
      </c>
      <c r="K40" s="45">
        <f t="shared" si="4"/>
        <v>-48382768</v>
      </c>
      <c r="L40" s="45">
        <f t="shared" si="4"/>
        <v>-48382768</v>
      </c>
      <c r="M40" s="45">
        <f t="shared" si="4"/>
        <v>-48382768</v>
      </c>
      <c r="N40" s="45">
        <f>+M40</f>
        <v>-48382768</v>
      </c>
      <c r="O40" s="45">
        <f t="shared" si="4"/>
        <v>-48382768</v>
      </c>
      <c r="P40" s="45">
        <f t="shared" si="4"/>
        <v>-48382768</v>
      </c>
      <c r="Q40" s="45">
        <f t="shared" si="4"/>
        <v>-48382768</v>
      </c>
      <c r="R40" s="45">
        <f>+Q40</f>
        <v>-48382768</v>
      </c>
      <c r="S40" s="45">
        <f t="shared" si="4"/>
        <v>-48382768</v>
      </c>
      <c r="T40" s="45">
        <f t="shared" si="4"/>
        <v>-48382768</v>
      </c>
      <c r="U40" s="45">
        <f t="shared" si="4"/>
        <v>-48382768</v>
      </c>
      <c r="V40" s="45">
        <f>+U40</f>
        <v>-48382768</v>
      </c>
      <c r="W40" s="45">
        <f>+V40</f>
        <v>-48382768</v>
      </c>
      <c r="X40" s="45">
        <f t="shared" si="4"/>
        <v>-688000</v>
      </c>
      <c r="Y40" s="45">
        <f t="shared" si="4"/>
        <v>-47694768</v>
      </c>
      <c r="Z40" s="46">
        <f>+IF(X40&lt;&gt;0,+(Y40/X40)*100,0)</f>
        <v>6932.3790697674422</v>
      </c>
      <c r="AA40" s="47">
        <f t="shared" si="4"/>
        <v>-6880000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-43230549</v>
      </c>
      <c r="J60">
        <v>-43230549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9809843</v>
      </c>
      <c r="D7" s="18"/>
      <c r="E7" s="19">
        <v>203730227</v>
      </c>
      <c r="F7" s="20">
        <v>203730227</v>
      </c>
      <c r="G7" s="20">
        <v>552631</v>
      </c>
      <c r="H7" s="20">
        <v>627382</v>
      </c>
      <c r="I7" s="20">
        <v>761437</v>
      </c>
      <c r="J7" s="20">
        <v>1941450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1941450</v>
      </c>
      <c r="X7" s="20">
        <v>50932557</v>
      </c>
      <c r="Y7" s="20">
        <v>-48991107</v>
      </c>
      <c r="Z7" s="21">
        <v>-96.188194517703081</v>
      </c>
      <c r="AA7" s="22">
        <v>203730227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7000000</v>
      </c>
      <c r="F8" s="20">
        <v>7000000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1749999</v>
      </c>
      <c r="Y8" s="20">
        <v>-1749999</v>
      </c>
      <c r="Z8" s="21">
        <v>-100</v>
      </c>
      <c r="AA8" s="22">
        <v>7000000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-129910346</v>
      </c>
      <c r="D14" s="18"/>
      <c r="E14" s="19">
        <v>-272761840</v>
      </c>
      <c r="F14" s="20">
        <v>-272761840</v>
      </c>
      <c r="G14" s="20">
        <v>-11383005</v>
      </c>
      <c r="H14" s="20"/>
      <c r="I14" s="20">
        <v>-2986567</v>
      </c>
      <c r="J14" s="20">
        <v>-14369572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-14369572</v>
      </c>
      <c r="X14" s="20">
        <v>-72882822</v>
      </c>
      <c r="Y14" s="20">
        <v>58513250</v>
      </c>
      <c r="Z14" s="21">
        <v>-80.284007114872693</v>
      </c>
      <c r="AA14" s="22">
        <v>-272761840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-120100503</v>
      </c>
      <c r="D17" s="26">
        <f>SUM(D6:D16)</f>
        <v>0</v>
      </c>
      <c r="E17" s="27">
        <f t="shared" si="0"/>
        <v>-62031613</v>
      </c>
      <c r="F17" s="28">
        <f t="shared" si="0"/>
        <v>-62031613</v>
      </c>
      <c r="G17" s="28">
        <f t="shared" si="0"/>
        <v>-10830374</v>
      </c>
      <c r="H17" s="28">
        <f t="shared" si="0"/>
        <v>627382</v>
      </c>
      <c r="I17" s="28">
        <f t="shared" si="0"/>
        <v>-2225130</v>
      </c>
      <c r="J17" s="28">
        <f t="shared" si="0"/>
        <v>-12428122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-12428122</v>
      </c>
      <c r="X17" s="28">
        <f t="shared" si="0"/>
        <v>-20200266</v>
      </c>
      <c r="Y17" s="28">
        <f t="shared" si="0"/>
        <v>7772144</v>
      </c>
      <c r="Z17" s="29">
        <f>+IF(X17&lt;&gt;0,+(Y17/X17)*100,0)</f>
        <v>-38.475453739074524</v>
      </c>
      <c r="AA17" s="30">
        <f>SUM(AA6:AA16)</f>
        <v>-62031613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-12152832</v>
      </c>
      <c r="D26" s="18"/>
      <c r="E26" s="19">
        <v>-10680000</v>
      </c>
      <c r="F26" s="20">
        <v>-10680000</v>
      </c>
      <c r="G26" s="20">
        <v>-2669467</v>
      </c>
      <c r="H26" s="20">
        <v>-2546127</v>
      </c>
      <c r="I26" s="20">
        <v>-890738</v>
      </c>
      <c r="J26" s="20">
        <v>-6106332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-6106332</v>
      </c>
      <c r="X26" s="20">
        <v>-2670000</v>
      </c>
      <c r="Y26" s="20">
        <v>-3436332</v>
      </c>
      <c r="Z26" s="21">
        <v>128.70157303370786</v>
      </c>
      <c r="AA26" s="22">
        <v>-10680000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-12152832</v>
      </c>
      <c r="D27" s="26">
        <f>SUM(D21:D26)</f>
        <v>0</v>
      </c>
      <c r="E27" s="27">
        <f t="shared" si="1"/>
        <v>-10680000</v>
      </c>
      <c r="F27" s="28">
        <f t="shared" si="1"/>
        <v>-10680000</v>
      </c>
      <c r="G27" s="28">
        <f t="shared" si="1"/>
        <v>-2669467</v>
      </c>
      <c r="H27" s="28">
        <f t="shared" si="1"/>
        <v>-2546127</v>
      </c>
      <c r="I27" s="28">
        <f t="shared" si="1"/>
        <v>-890738</v>
      </c>
      <c r="J27" s="28">
        <f t="shared" si="1"/>
        <v>-6106332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-6106332</v>
      </c>
      <c r="X27" s="28">
        <f t="shared" si="1"/>
        <v>-2670000</v>
      </c>
      <c r="Y27" s="28">
        <f t="shared" si="1"/>
        <v>-3436332</v>
      </c>
      <c r="Z27" s="29">
        <f>+IF(X27&lt;&gt;0,+(Y27/X27)*100,0)</f>
        <v>128.70157303370786</v>
      </c>
      <c r="AA27" s="30">
        <f>SUM(AA21:AA26)</f>
        <v>-10680000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-132253426</v>
      </c>
      <c r="D38" s="32">
        <f>+D17+D27+D36</f>
        <v>0</v>
      </c>
      <c r="E38" s="33">
        <f t="shared" si="3"/>
        <v>-72711613</v>
      </c>
      <c r="F38" s="2">
        <f t="shared" si="3"/>
        <v>-72711613</v>
      </c>
      <c r="G38" s="2">
        <f t="shared" si="3"/>
        <v>-13499841</v>
      </c>
      <c r="H38" s="2">
        <f t="shared" si="3"/>
        <v>-1918745</v>
      </c>
      <c r="I38" s="2">
        <f t="shared" si="3"/>
        <v>-3115868</v>
      </c>
      <c r="J38" s="2">
        <f t="shared" si="3"/>
        <v>-18534454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-18534454</v>
      </c>
      <c r="X38" s="2">
        <f t="shared" si="3"/>
        <v>-22870266</v>
      </c>
      <c r="Y38" s="2">
        <f t="shared" si="3"/>
        <v>4335812</v>
      </c>
      <c r="Z38" s="34">
        <f>+IF(X38&lt;&gt;0,+(Y38/X38)*100,0)</f>
        <v>-18.958292833148509</v>
      </c>
      <c r="AA38" s="35">
        <f>+AA17+AA27+AA36</f>
        <v>-72711613</v>
      </c>
    </row>
    <row r="39" spans="1:27" x14ac:dyDescent="0.25">
      <c r="A39" s="23" t="s">
        <v>61</v>
      </c>
      <c r="B39" s="17"/>
      <c r="C39" s="32">
        <v>404108309</v>
      </c>
      <c r="D39" s="32"/>
      <c r="E39" s="33">
        <v>404108307</v>
      </c>
      <c r="F39" s="2">
        <v>404108307</v>
      </c>
      <c r="G39" s="2">
        <v>471089457</v>
      </c>
      <c r="H39" s="2">
        <f>+G40+H60</f>
        <v>457589616</v>
      </c>
      <c r="I39" s="2">
        <f>+H40+I60</f>
        <v>455670871</v>
      </c>
      <c r="J39" s="2">
        <f>+G39</f>
        <v>471089457</v>
      </c>
      <c r="K39" s="2">
        <f>+I40+K60</f>
        <v>452555003</v>
      </c>
      <c r="L39" s="2">
        <f>+K40+L60</f>
        <v>452555003</v>
      </c>
      <c r="M39" s="2">
        <f>+L40+M60</f>
        <v>452555003</v>
      </c>
      <c r="N39" s="2">
        <f>+K39</f>
        <v>452555003</v>
      </c>
      <c r="O39" s="2">
        <f>+M40+O60</f>
        <v>452555003</v>
      </c>
      <c r="P39" s="2">
        <f>+O40+P60</f>
        <v>452555003</v>
      </c>
      <c r="Q39" s="2">
        <f>+P40+Q60</f>
        <v>452555003</v>
      </c>
      <c r="R39" s="2">
        <f>+O39</f>
        <v>452555003</v>
      </c>
      <c r="S39" s="2">
        <f>+Q40+S60</f>
        <v>452555003</v>
      </c>
      <c r="T39" s="2">
        <f>+S40+T60</f>
        <v>452555003</v>
      </c>
      <c r="U39" s="2">
        <f>+T40+U60</f>
        <v>452555003</v>
      </c>
      <c r="V39" s="2">
        <f>+S39</f>
        <v>452555003</v>
      </c>
      <c r="W39" s="2">
        <f>+G39</f>
        <v>471089457</v>
      </c>
      <c r="X39" s="2">
        <v>404108307</v>
      </c>
      <c r="Y39" s="2">
        <f>+W39-X39</f>
        <v>66981150</v>
      </c>
      <c r="Z39" s="34">
        <f>+IF(X39&lt;&gt;0,+(Y39/X39)*100,0)</f>
        <v>16.575049025161466</v>
      </c>
      <c r="AA39" s="35">
        <v>404108307</v>
      </c>
    </row>
    <row r="40" spans="1:27" x14ac:dyDescent="0.25">
      <c r="A40" s="41" t="s">
        <v>63</v>
      </c>
      <c r="B40" s="42" t="s">
        <v>62</v>
      </c>
      <c r="C40" s="43">
        <f>+C38+C39</f>
        <v>271854883</v>
      </c>
      <c r="D40" s="43">
        <f t="shared" ref="D40:AA40" si="4">+D38+D39</f>
        <v>0</v>
      </c>
      <c r="E40" s="44">
        <f t="shared" si="4"/>
        <v>331396694</v>
      </c>
      <c r="F40" s="45">
        <f t="shared" si="4"/>
        <v>331396694</v>
      </c>
      <c r="G40" s="45">
        <f t="shared" si="4"/>
        <v>457589616</v>
      </c>
      <c r="H40" s="45">
        <f t="shared" si="4"/>
        <v>455670871</v>
      </c>
      <c r="I40" s="45">
        <f t="shared" si="4"/>
        <v>452555003</v>
      </c>
      <c r="J40" s="45">
        <f>+I40</f>
        <v>452555003</v>
      </c>
      <c r="K40" s="45">
        <f t="shared" si="4"/>
        <v>452555003</v>
      </c>
      <c r="L40" s="45">
        <f t="shared" si="4"/>
        <v>452555003</v>
      </c>
      <c r="M40" s="45">
        <f t="shared" si="4"/>
        <v>452555003</v>
      </c>
      <c r="N40" s="45">
        <f>+M40</f>
        <v>452555003</v>
      </c>
      <c r="O40" s="45">
        <f t="shared" si="4"/>
        <v>452555003</v>
      </c>
      <c r="P40" s="45">
        <f t="shared" si="4"/>
        <v>452555003</v>
      </c>
      <c r="Q40" s="45">
        <f t="shared" si="4"/>
        <v>452555003</v>
      </c>
      <c r="R40" s="45">
        <f>+Q40</f>
        <v>452555003</v>
      </c>
      <c r="S40" s="45">
        <f t="shared" si="4"/>
        <v>452555003</v>
      </c>
      <c r="T40" s="45">
        <f t="shared" si="4"/>
        <v>452555003</v>
      </c>
      <c r="U40" s="45">
        <f t="shared" si="4"/>
        <v>452555003</v>
      </c>
      <c r="V40" s="45">
        <f>+U40</f>
        <v>452555003</v>
      </c>
      <c r="W40" s="45">
        <f>+V40</f>
        <v>452555003</v>
      </c>
      <c r="X40" s="45">
        <f t="shared" si="4"/>
        <v>381238041</v>
      </c>
      <c r="Y40" s="45">
        <f t="shared" si="4"/>
        <v>71316962</v>
      </c>
      <c r="Z40" s="46">
        <f>+IF(X40&lt;&gt;0,+(Y40/X40)*100,0)</f>
        <v>18.706675181976394</v>
      </c>
      <c r="AA40" s="47">
        <f t="shared" si="4"/>
        <v>331396694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471089457</v>
      </c>
      <c r="J60">
        <v>471089457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-117776983</v>
      </c>
      <c r="F14" s="20">
        <v>-117776983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-29444250</v>
      </c>
      <c r="Y14" s="20">
        <v>29444250</v>
      </c>
      <c r="Z14" s="21">
        <v>-100</v>
      </c>
      <c r="AA14" s="22">
        <v>-117776983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-117776983</v>
      </c>
      <c r="F17" s="28">
        <f t="shared" si="0"/>
        <v>-117776983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-29444250</v>
      </c>
      <c r="Y17" s="28">
        <f t="shared" si="0"/>
        <v>29444250</v>
      </c>
      <c r="Z17" s="29">
        <f>+IF(X17&lt;&gt;0,+(Y17/X17)*100,0)</f>
        <v>-100</v>
      </c>
      <c r="AA17" s="30">
        <f>SUM(AA6:AA16)</f>
        <v>-117776983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-117776983</v>
      </c>
      <c r="F38" s="2">
        <f t="shared" si="3"/>
        <v>-117776983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-29444250</v>
      </c>
      <c r="Y38" s="2">
        <f t="shared" si="3"/>
        <v>29444250</v>
      </c>
      <c r="Z38" s="34">
        <f>+IF(X38&lt;&gt;0,+(Y38/X38)*100,0)</f>
        <v>-100</v>
      </c>
      <c r="AA38" s="35">
        <f>+AA17+AA27+AA36</f>
        <v>-117776983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-117776983</v>
      </c>
      <c r="F40" s="45">
        <f t="shared" si="4"/>
        <v>-117776983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-29444250</v>
      </c>
      <c r="Y40" s="45">
        <f t="shared" si="4"/>
        <v>29444250</v>
      </c>
      <c r="Z40" s="46">
        <f>+IF(X40&lt;&gt;0,+(Y40/X40)*100,0)</f>
        <v>-100</v>
      </c>
      <c r="AA40" s="47">
        <f t="shared" si="4"/>
        <v>-117776983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18000000</v>
      </c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-106583759</v>
      </c>
      <c r="F14" s="20">
        <v>-106583759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-26645943</v>
      </c>
      <c r="Y14" s="20">
        <v>26645943</v>
      </c>
      <c r="Z14" s="21">
        <v>-100</v>
      </c>
      <c r="AA14" s="22">
        <v>-106583759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4000000</v>
      </c>
      <c r="D17" s="26">
        <f>SUM(D6:D16)</f>
        <v>0</v>
      </c>
      <c r="E17" s="27">
        <f t="shared" si="0"/>
        <v>-88583759</v>
      </c>
      <c r="F17" s="28">
        <f t="shared" si="0"/>
        <v>-88583759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-22145943</v>
      </c>
      <c r="Y17" s="28">
        <f t="shared" si="0"/>
        <v>22145943</v>
      </c>
      <c r="Z17" s="29">
        <f>+IF(X17&lt;&gt;0,+(Y17/X17)*100,0)</f>
        <v>-100</v>
      </c>
      <c r="AA17" s="30">
        <f>SUM(AA6:AA16)</f>
        <v>-88583759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-55775000</v>
      </c>
      <c r="F26" s="20">
        <v>-55775000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-13943751</v>
      </c>
      <c r="Y26" s="20">
        <v>13943751</v>
      </c>
      <c r="Z26" s="21">
        <v>-100</v>
      </c>
      <c r="AA26" s="22">
        <v>-55775000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-55775000</v>
      </c>
      <c r="F27" s="28">
        <f t="shared" si="1"/>
        <v>-55775000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-13943751</v>
      </c>
      <c r="Y27" s="28">
        <f t="shared" si="1"/>
        <v>13943751</v>
      </c>
      <c r="Z27" s="29">
        <f>+IF(X27&lt;&gt;0,+(Y27/X27)*100,0)</f>
        <v>-100</v>
      </c>
      <c r="AA27" s="30">
        <f>SUM(AA21:AA26)</f>
        <v>-55775000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4000000</v>
      </c>
      <c r="D38" s="32">
        <f>+D17+D27+D36</f>
        <v>0</v>
      </c>
      <c r="E38" s="33">
        <f t="shared" si="3"/>
        <v>-144358759</v>
      </c>
      <c r="F38" s="2">
        <f t="shared" si="3"/>
        <v>-144358759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-36089694</v>
      </c>
      <c r="Y38" s="2">
        <f t="shared" si="3"/>
        <v>36089694</v>
      </c>
      <c r="Z38" s="34">
        <f>+IF(X38&lt;&gt;0,+(Y38/X38)*100,0)</f>
        <v>-100</v>
      </c>
      <c r="AA38" s="35">
        <f>+AA17+AA27+AA36</f>
        <v>-144358759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4000000</v>
      </c>
      <c r="D40" s="43">
        <f t="shared" ref="D40:AA40" si="4">+D38+D39</f>
        <v>0</v>
      </c>
      <c r="E40" s="44">
        <f t="shared" si="4"/>
        <v>-144358759</v>
      </c>
      <c r="F40" s="45">
        <f t="shared" si="4"/>
        <v>-144358759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-36089694</v>
      </c>
      <c r="Y40" s="45">
        <f t="shared" si="4"/>
        <v>36089694</v>
      </c>
      <c r="Z40" s="46">
        <f>+IF(X40&lt;&gt;0,+(Y40/X40)*100,0)</f>
        <v>-100</v>
      </c>
      <c r="AA40" s="47">
        <f t="shared" si="4"/>
        <v>-144358759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2676786346</v>
      </c>
      <c r="D7" s="18"/>
      <c r="E7" s="19">
        <v>3939691581</v>
      </c>
      <c r="F7" s="20">
        <v>3939691581</v>
      </c>
      <c r="G7" s="20">
        <v>213917854</v>
      </c>
      <c r="H7" s="20">
        <v>289817812</v>
      </c>
      <c r="I7" s="20">
        <v>289054700</v>
      </c>
      <c r="J7" s="20">
        <v>792790366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792790366</v>
      </c>
      <c r="X7" s="20">
        <v>984922899</v>
      </c>
      <c r="Y7" s="20">
        <v>-192132533</v>
      </c>
      <c r="Z7" s="21">
        <v>-19.50736785540002</v>
      </c>
      <c r="AA7" s="22">
        <v>3939691581</v>
      </c>
    </row>
    <row r="8" spans="1:27" x14ac:dyDescent="0.25">
      <c r="A8" s="23" t="s">
        <v>36</v>
      </c>
      <c r="B8" s="17" t="s">
        <v>32</v>
      </c>
      <c r="C8" s="18">
        <v>16372815</v>
      </c>
      <c r="D8" s="18"/>
      <c r="E8" s="19">
        <v>309684886</v>
      </c>
      <c r="F8" s="20">
        <v>309684886</v>
      </c>
      <c r="G8" s="20">
        <v>147939</v>
      </c>
      <c r="H8" s="20">
        <v>183298</v>
      </c>
      <c r="I8" s="20">
        <v>141371</v>
      </c>
      <c r="J8" s="20">
        <v>472608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472608</v>
      </c>
      <c r="X8" s="20">
        <v>77421219</v>
      </c>
      <c r="Y8" s="20">
        <v>-76948611</v>
      </c>
      <c r="Z8" s="21">
        <v>-99.389562698567175</v>
      </c>
      <c r="AA8" s="22">
        <v>309684886</v>
      </c>
    </row>
    <row r="9" spans="1:27" x14ac:dyDescent="0.25">
      <c r="A9" s="23" t="s">
        <v>37</v>
      </c>
      <c r="B9" s="17" t="s">
        <v>6</v>
      </c>
      <c r="C9" s="18">
        <v>99895762</v>
      </c>
      <c r="D9" s="18"/>
      <c r="E9" s="19">
        <v>354444853</v>
      </c>
      <c r="F9" s="20">
        <v>354444853</v>
      </c>
      <c r="G9" s="20">
        <v>6822592</v>
      </c>
      <c r="H9" s="20">
        <v>10566367</v>
      </c>
      <c r="I9" s="20">
        <v>7962189</v>
      </c>
      <c r="J9" s="20">
        <v>25351148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25351148</v>
      </c>
      <c r="X9" s="20">
        <v>88611213</v>
      </c>
      <c r="Y9" s="20">
        <v>-63260065</v>
      </c>
      <c r="Z9" s="21">
        <v>-71.390586877532087</v>
      </c>
      <c r="AA9" s="22">
        <v>354444853</v>
      </c>
    </row>
    <row r="10" spans="1:27" x14ac:dyDescent="0.25">
      <c r="A10" s="23" t="s">
        <v>38</v>
      </c>
      <c r="B10" s="17" t="s">
        <v>6</v>
      </c>
      <c r="C10" s="18">
        <v>122901132</v>
      </c>
      <c r="D10" s="18"/>
      <c r="E10" s="19">
        <v>190438750</v>
      </c>
      <c r="F10" s="20">
        <v>190438750</v>
      </c>
      <c r="G10" s="20">
        <v>38435000</v>
      </c>
      <c r="H10" s="20">
        <v>2000000</v>
      </c>
      <c r="I10" s="20">
        <v>2001828</v>
      </c>
      <c r="J10" s="20">
        <v>42436828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42436828</v>
      </c>
      <c r="X10" s="20">
        <v>65232194</v>
      </c>
      <c r="Y10" s="20">
        <v>-22795366</v>
      </c>
      <c r="Z10" s="21">
        <v>-34.9449629120247</v>
      </c>
      <c r="AA10" s="22">
        <v>190438750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39999</v>
      </c>
      <c r="Y12" s="20">
        <v>-39999</v>
      </c>
      <c r="Z12" s="21">
        <v>-100</v>
      </c>
      <c r="AA12" s="22">
        <v>160000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-2540552287</v>
      </c>
      <c r="D14" s="18"/>
      <c r="E14" s="19">
        <v>-6452280633</v>
      </c>
      <c r="F14" s="20">
        <v>-6452280633</v>
      </c>
      <c r="G14" s="20">
        <v>-305143424</v>
      </c>
      <c r="H14" s="20">
        <v>-199807520</v>
      </c>
      <c r="I14" s="20">
        <v>-206346624</v>
      </c>
      <c r="J14" s="20">
        <v>-711297568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-711297568</v>
      </c>
      <c r="X14" s="20">
        <v>-1617762531</v>
      </c>
      <c r="Y14" s="20">
        <v>906464963</v>
      </c>
      <c r="Z14" s="21">
        <v>-56.032016172341429</v>
      </c>
      <c r="AA14" s="22">
        <v>-6452280633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-121403380</v>
      </c>
      <c r="F15" s="20">
        <v>-121403380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-23015562</v>
      </c>
      <c r="Y15" s="20">
        <v>23015562</v>
      </c>
      <c r="Z15" s="21">
        <v>-100</v>
      </c>
      <c r="AA15" s="22">
        <v>-121403380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375403537</v>
      </c>
      <c r="D17" s="26">
        <f>SUM(D6:D16)</f>
        <v>0</v>
      </c>
      <c r="E17" s="27">
        <f t="shared" si="0"/>
        <v>-1779263943</v>
      </c>
      <c r="F17" s="28">
        <f t="shared" si="0"/>
        <v>-1779263943</v>
      </c>
      <c r="G17" s="28">
        <f t="shared" si="0"/>
        <v>-45820039</v>
      </c>
      <c r="H17" s="28">
        <f t="shared" si="0"/>
        <v>102759957</v>
      </c>
      <c r="I17" s="28">
        <f t="shared" si="0"/>
        <v>92813464</v>
      </c>
      <c r="J17" s="28">
        <f t="shared" si="0"/>
        <v>149753382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149753382</v>
      </c>
      <c r="X17" s="28">
        <f t="shared" si="0"/>
        <v>-424550569</v>
      </c>
      <c r="Y17" s="28">
        <f t="shared" si="0"/>
        <v>574303951</v>
      </c>
      <c r="Z17" s="29">
        <f>+IF(X17&lt;&gt;0,+(Y17/X17)*100,0)</f>
        <v>-135.2733909538112</v>
      </c>
      <c r="AA17" s="30">
        <f>SUM(AA6:AA16)</f>
        <v>-1779263943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-309714</v>
      </c>
      <c r="D23" s="40"/>
      <c r="E23" s="19">
        <v>28517753</v>
      </c>
      <c r="F23" s="20">
        <v>28517753</v>
      </c>
      <c r="G23" s="36">
        <v>-28208096</v>
      </c>
      <c r="H23" s="36">
        <v>28208096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7129395</v>
      </c>
      <c r="Y23" s="36">
        <v>-7129395</v>
      </c>
      <c r="Z23" s="37">
        <v>-100</v>
      </c>
      <c r="AA23" s="38">
        <v>28517753</v>
      </c>
    </row>
    <row r="24" spans="1:27" x14ac:dyDescent="0.25">
      <c r="A24" s="23" t="s">
        <v>51</v>
      </c>
      <c r="B24" s="17" t="s">
        <v>32</v>
      </c>
      <c r="C24" s="18">
        <v>-1353602</v>
      </c>
      <c r="D24" s="18"/>
      <c r="E24" s="19">
        <v>-27078291</v>
      </c>
      <c r="F24" s="20">
        <v>-27078291</v>
      </c>
      <c r="G24" s="20">
        <v>-3596942</v>
      </c>
      <c r="H24" s="20">
        <v>3596942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-29775998</v>
      </c>
      <c r="Y24" s="20">
        <v>29775998</v>
      </c>
      <c r="Z24" s="21">
        <v>-100</v>
      </c>
      <c r="AA24" s="22">
        <v>-27078291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-304619937</v>
      </c>
      <c r="D26" s="18"/>
      <c r="E26" s="19">
        <v>-367581265</v>
      </c>
      <c r="F26" s="20">
        <v>-367581265</v>
      </c>
      <c r="G26" s="20">
        <v>-17130910</v>
      </c>
      <c r="H26" s="20">
        <v>-19706313</v>
      </c>
      <c r="I26" s="20">
        <v>-33575021</v>
      </c>
      <c r="J26" s="20">
        <v>-70412244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-70412244</v>
      </c>
      <c r="X26" s="20">
        <v>-91336336</v>
      </c>
      <c r="Y26" s="20">
        <v>20924092</v>
      </c>
      <c r="Z26" s="21">
        <v>-22.908836632115392</v>
      </c>
      <c r="AA26" s="22">
        <v>-367581265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-306283253</v>
      </c>
      <c r="D27" s="26">
        <f>SUM(D21:D26)</f>
        <v>0</v>
      </c>
      <c r="E27" s="27">
        <f t="shared" si="1"/>
        <v>-366141803</v>
      </c>
      <c r="F27" s="28">
        <f t="shared" si="1"/>
        <v>-366141803</v>
      </c>
      <c r="G27" s="28">
        <f t="shared" si="1"/>
        <v>-48935948</v>
      </c>
      <c r="H27" s="28">
        <f t="shared" si="1"/>
        <v>12098725</v>
      </c>
      <c r="I27" s="28">
        <f t="shared" si="1"/>
        <v>-33575021</v>
      </c>
      <c r="J27" s="28">
        <f t="shared" si="1"/>
        <v>-70412244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-70412244</v>
      </c>
      <c r="X27" s="28">
        <f t="shared" si="1"/>
        <v>-113982939</v>
      </c>
      <c r="Y27" s="28">
        <f t="shared" si="1"/>
        <v>43570695</v>
      </c>
      <c r="Z27" s="29">
        <f>+IF(X27&lt;&gt;0,+(Y27/X27)*100,0)</f>
        <v>-38.225628661847367</v>
      </c>
      <c r="AA27" s="30">
        <f>SUM(AA21:AA26)</f>
        <v>-366141803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-1284960</v>
      </c>
      <c r="D33" s="18"/>
      <c r="E33" s="19">
        <v>-56000000</v>
      </c>
      <c r="F33" s="20">
        <v>-56000000</v>
      </c>
      <c r="G33" s="20">
        <v>-30855</v>
      </c>
      <c r="H33" s="36">
        <v>-43354</v>
      </c>
      <c r="I33" s="36">
        <v>-52669</v>
      </c>
      <c r="J33" s="36">
        <v>-126878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-126878</v>
      </c>
      <c r="X33" s="36">
        <v>-14000001</v>
      </c>
      <c r="Y33" s="20">
        <v>13873123</v>
      </c>
      <c r="Z33" s="21">
        <v>-99.09372863616224</v>
      </c>
      <c r="AA33" s="22">
        <v>-56000000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-1284960</v>
      </c>
      <c r="D36" s="26">
        <f>SUM(D31:D35)</f>
        <v>0</v>
      </c>
      <c r="E36" s="27">
        <f t="shared" si="2"/>
        <v>-56000000</v>
      </c>
      <c r="F36" s="28">
        <f t="shared" si="2"/>
        <v>-56000000</v>
      </c>
      <c r="G36" s="28">
        <f t="shared" si="2"/>
        <v>-30855</v>
      </c>
      <c r="H36" s="28">
        <f t="shared" si="2"/>
        <v>-43354</v>
      </c>
      <c r="I36" s="28">
        <f t="shared" si="2"/>
        <v>-52669</v>
      </c>
      <c r="J36" s="28">
        <f t="shared" si="2"/>
        <v>-126878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-126878</v>
      </c>
      <c r="X36" s="28">
        <f t="shared" si="2"/>
        <v>-14000001</v>
      </c>
      <c r="Y36" s="28">
        <f t="shared" si="2"/>
        <v>13873123</v>
      </c>
      <c r="Z36" s="29">
        <f>+IF(X36&lt;&gt;0,+(Y36/X36)*100,0)</f>
        <v>-99.09372863616224</v>
      </c>
      <c r="AA36" s="30">
        <f>SUM(AA31:AA35)</f>
        <v>-56000000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67835324</v>
      </c>
      <c r="D38" s="32">
        <f>+D17+D27+D36</f>
        <v>0</v>
      </c>
      <c r="E38" s="33">
        <f t="shared" si="3"/>
        <v>-2201405746</v>
      </c>
      <c r="F38" s="2">
        <f t="shared" si="3"/>
        <v>-2201405746</v>
      </c>
      <c r="G38" s="2">
        <f t="shared" si="3"/>
        <v>-94786842</v>
      </c>
      <c r="H38" s="2">
        <f t="shared" si="3"/>
        <v>114815328</v>
      </c>
      <c r="I38" s="2">
        <f t="shared" si="3"/>
        <v>59185774</v>
      </c>
      <c r="J38" s="2">
        <f t="shared" si="3"/>
        <v>79214260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79214260</v>
      </c>
      <c r="X38" s="2">
        <f t="shared" si="3"/>
        <v>-552533509</v>
      </c>
      <c r="Y38" s="2">
        <f t="shared" si="3"/>
        <v>631747769</v>
      </c>
      <c r="Z38" s="34">
        <f>+IF(X38&lt;&gt;0,+(Y38/X38)*100,0)</f>
        <v>-114.33655311573148</v>
      </c>
      <c r="AA38" s="35">
        <f>+AA17+AA27+AA36</f>
        <v>-2201405746</v>
      </c>
    </row>
    <row r="39" spans="1:27" x14ac:dyDescent="0.25">
      <c r="A39" s="23" t="s">
        <v>61</v>
      </c>
      <c r="B39" s="17"/>
      <c r="C39" s="32">
        <v>762210158</v>
      </c>
      <c r="D39" s="32"/>
      <c r="E39" s="33">
        <v>-74632812</v>
      </c>
      <c r="F39" s="2">
        <v>-74632812</v>
      </c>
      <c r="G39" s="2">
        <v>513472926</v>
      </c>
      <c r="H39" s="2">
        <f>+G40+H60</f>
        <v>420791807</v>
      </c>
      <c r="I39" s="2">
        <f>+H40+I60</f>
        <v>533823639</v>
      </c>
      <c r="J39" s="2">
        <f>+G39</f>
        <v>513472926</v>
      </c>
      <c r="K39" s="2">
        <f>+I40+K60</f>
        <v>593009413</v>
      </c>
      <c r="L39" s="2">
        <f>+K40+L60</f>
        <v>593009413</v>
      </c>
      <c r="M39" s="2">
        <f>+L40+M60</f>
        <v>593009413</v>
      </c>
      <c r="N39" s="2">
        <f>+K39</f>
        <v>593009413</v>
      </c>
      <c r="O39" s="2">
        <f>+M40+O60</f>
        <v>593009413</v>
      </c>
      <c r="P39" s="2">
        <f>+O40+P60</f>
        <v>593009413</v>
      </c>
      <c r="Q39" s="2">
        <f>+P40+Q60</f>
        <v>593009413</v>
      </c>
      <c r="R39" s="2">
        <f>+O39</f>
        <v>593009413</v>
      </c>
      <c r="S39" s="2">
        <f>+Q40+S60</f>
        <v>593009413</v>
      </c>
      <c r="T39" s="2">
        <f>+S40+T60</f>
        <v>593009413</v>
      </c>
      <c r="U39" s="2">
        <f>+T40+U60</f>
        <v>593009413</v>
      </c>
      <c r="V39" s="2">
        <f>+S39</f>
        <v>593009413</v>
      </c>
      <c r="W39" s="2">
        <f>+G39</f>
        <v>513472926</v>
      </c>
      <c r="X39" s="2">
        <v>-74632812</v>
      </c>
      <c r="Y39" s="2">
        <f>+W39-X39</f>
        <v>588105738</v>
      </c>
      <c r="Z39" s="34">
        <f>+IF(X39&lt;&gt;0,+(Y39/X39)*100,0)</f>
        <v>-787.99890053720617</v>
      </c>
      <c r="AA39" s="35">
        <v>-74632812</v>
      </c>
    </row>
    <row r="40" spans="1:27" x14ac:dyDescent="0.25">
      <c r="A40" s="41" t="s">
        <v>63</v>
      </c>
      <c r="B40" s="42" t="s">
        <v>62</v>
      </c>
      <c r="C40" s="43">
        <f>+C38+C39</f>
        <v>830045482</v>
      </c>
      <c r="D40" s="43">
        <f t="shared" ref="D40:AA40" si="4">+D38+D39</f>
        <v>0</v>
      </c>
      <c r="E40" s="44">
        <f t="shared" si="4"/>
        <v>-2276038558</v>
      </c>
      <c r="F40" s="45">
        <f t="shared" si="4"/>
        <v>-2276038558</v>
      </c>
      <c r="G40" s="45">
        <f t="shared" si="4"/>
        <v>418686084</v>
      </c>
      <c r="H40" s="45">
        <f t="shared" si="4"/>
        <v>535607135</v>
      </c>
      <c r="I40" s="45">
        <f t="shared" si="4"/>
        <v>593009413</v>
      </c>
      <c r="J40" s="45">
        <f>+I40</f>
        <v>593009413</v>
      </c>
      <c r="K40" s="45">
        <f t="shared" si="4"/>
        <v>593009413</v>
      </c>
      <c r="L40" s="45">
        <f t="shared" si="4"/>
        <v>593009413</v>
      </c>
      <c r="M40" s="45">
        <f t="shared" si="4"/>
        <v>593009413</v>
      </c>
      <c r="N40" s="45">
        <f>+M40</f>
        <v>593009413</v>
      </c>
      <c r="O40" s="45">
        <f t="shared" si="4"/>
        <v>593009413</v>
      </c>
      <c r="P40" s="45">
        <f t="shared" si="4"/>
        <v>593009413</v>
      </c>
      <c r="Q40" s="45">
        <f t="shared" si="4"/>
        <v>593009413</v>
      </c>
      <c r="R40" s="45">
        <f>+Q40</f>
        <v>593009413</v>
      </c>
      <c r="S40" s="45">
        <f t="shared" si="4"/>
        <v>593009413</v>
      </c>
      <c r="T40" s="45">
        <f t="shared" si="4"/>
        <v>593009413</v>
      </c>
      <c r="U40" s="45">
        <f t="shared" si="4"/>
        <v>593009413</v>
      </c>
      <c r="V40" s="45">
        <f>+U40</f>
        <v>593009413</v>
      </c>
      <c r="W40" s="45">
        <f>+V40</f>
        <v>593009413</v>
      </c>
      <c r="X40" s="45">
        <f t="shared" si="4"/>
        <v>-627166321</v>
      </c>
      <c r="Y40" s="45">
        <f t="shared" si="4"/>
        <v>1219853507</v>
      </c>
      <c r="Z40" s="46">
        <f>+IF(X40&lt;&gt;0,+(Y40/X40)*100,0)</f>
        <v>-194.50239372786729</v>
      </c>
      <c r="AA40" s="47">
        <f t="shared" si="4"/>
        <v>-2276038558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513472926</v>
      </c>
      <c r="H60">
        <v>2105723</v>
      </c>
      <c r="I60">
        <v>-1783496</v>
      </c>
      <c r="J60">
        <v>513472926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A2447A-9D1E-45B5-9B31-7DDE2A323DB4}"/>
</file>

<file path=customXml/itemProps2.xml><?xml version="1.0" encoding="utf-8"?>
<ds:datastoreItem xmlns:ds="http://schemas.openxmlformats.org/officeDocument/2006/customXml" ds:itemID="{68A543DC-44CF-4774-8A97-D6E09FDDF54C}"/>
</file>

<file path=customXml/itemProps3.xml><?xml version="1.0" encoding="utf-8"?>
<ds:datastoreItem xmlns:ds="http://schemas.openxmlformats.org/officeDocument/2006/customXml" ds:itemID="{0D6B3215-2728-41B8-B4BA-3A9B76CCE1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2023-11-03T09:11:17Z</dcterms:created>
  <dcterms:modified xsi:type="dcterms:W3CDTF">2023-11-03T10:16:54Z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